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arbtca019a\Users\d759421\Desktop\SPO DEZ 2023\SPO-2026\01_PROJETOS E ORÇAMENTOS\02_EQUIP COMUNITARIO FRANCISCO MONT'ALVERNE\"/>
    </mc:Choice>
  </mc:AlternateContent>
  <bookViews>
    <workbookView xWindow="0" yWindow="0" windowWidth="28800" windowHeight="12435" tabRatio="491" activeTab="3"/>
  </bookViews>
  <sheets>
    <sheet name="TAB EDIF SEM DES_JAN26" sheetId="15" r:id="rId1"/>
    <sheet name="TAB INFRA SEM DES_JAN26" sheetId="21" r:id="rId2"/>
    <sheet name="MEMORIA" sheetId="26" r:id="rId3"/>
    <sheet name="ORÇAMENTO" sheetId="23" r:id="rId4"/>
    <sheet name="CRONOGRAMA" sheetId="24" r:id="rId5"/>
  </sheets>
  <externalReferences>
    <externalReference r:id="rId6"/>
    <externalReference r:id="rId7"/>
    <externalReference r:id="rId8"/>
  </externalReferences>
  <definedNames>
    <definedName name="\d" localSheetId="4">'[1]tabsiurb-jul01'!#REF!</definedName>
    <definedName name="\d" localSheetId="2">'[1]tabsiurb-jul01'!#REF!</definedName>
    <definedName name="\d">'[1]tabsiurb-jul01'!#REF!</definedName>
    <definedName name="\s" localSheetId="4">'[1]tabsiurb-jul01'!#REF!</definedName>
    <definedName name="\s" localSheetId="2">'[1]tabsiurb-jul01'!#REF!</definedName>
    <definedName name="\s">'[1]tabsiurb-jul01'!#REF!</definedName>
    <definedName name="_tab31" localSheetId="4">#REF!</definedName>
    <definedName name="_tab31" localSheetId="2">#REF!</definedName>
    <definedName name="_tab31">#REF!</definedName>
    <definedName name="_tab33" localSheetId="4">#REF!</definedName>
    <definedName name="_tab33" localSheetId="2">#REF!</definedName>
    <definedName name="_tab33">#REF!</definedName>
    <definedName name="ads" localSheetId="4">'[1]tabsiurb-jul01'!#REF!</definedName>
    <definedName name="ads" localSheetId="2">'[1]tabsiurb-jul01'!#REF!</definedName>
    <definedName name="ads">'[1]tabsiurb-jul01'!#REF!</definedName>
    <definedName name="_xlnm.Print_Area" localSheetId="4">CRONOGRAMA!$A$1:$O$30</definedName>
    <definedName name="_xlnm.Print_Area" localSheetId="2">MEMORIA!$A$1:$H$186</definedName>
    <definedName name="_xlnm.Print_Area" localSheetId="3">ORÇAMENTO!$A$1:$H$229</definedName>
    <definedName name="_xlnm.Database" localSheetId="4">#REF!</definedName>
    <definedName name="_xlnm.Database" localSheetId="2">#REF!</definedName>
    <definedName name="_xlnm.Database">#REF!</definedName>
    <definedName name="BDI" localSheetId="4">#REF!</definedName>
    <definedName name="BDI" localSheetId="2">#REF!</definedName>
    <definedName name="BDI">#REF!</definedName>
    <definedName name="_xlnm.Criteria" localSheetId="4">#REF!</definedName>
    <definedName name="_xlnm.Criteria" localSheetId="2">#REF!</definedName>
    <definedName name="_xlnm.Criteria">#REF!</definedName>
    <definedName name="Critérios_IM" localSheetId="4">#REF!</definedName>
    <definedName name="Critérios_IM" localSheetId="2">#REF!</definedName>
    <definedName name="Critérios_IM">#REF!</definedName>
    <definedName name="DESC" localSheetId="4">#REF!</definedName>
    <definedName name="DESC" localSheetId="2">#REF!</definedName>
    <definedName name="DESC">#REF!</definedName>
    <definedName name="EDIF_JAN_06" localSheetId="4">#REF!</definedName>
    <definedName name="EDIF_JAN_06" localSheetId="2">#REF!</definedName>
    <definedName name="EDIF_JAN_06">#REF!</definedName>
    <definedName name="EDIF_JAN_07" localSheetId="4">#REF!</definedName>
    <definedName name="EDIF_JAN_07" localSheetId="2">#REF!</definedName>
    <definedName name="EDIF_JAN_07">#REF!</definedName>
    <definedName name="EDIF_JAN_08" localSheetId="1">'TAB INFRA SEM DES_JAN26'!$A$2:$D$2585</definedName>
    <definedName name="EDIF_JAN_08">'TAB EDIF SEM DES_JAN26'!$A$2:$D$2585</definedName>
    <definedName name="EDIF_JUL_06" localSheetId="4">#REF!</definedName>
    <definedName name="EDIF_JUL_06" localSheetId="2">#REF!</definedName>
    <definedName name="EDIF_JUL_06">#REF!</definedName>
    <definedName name="EDIF_JUL_07" localSheetId="4">#REF!</definedName>
    <definedName name="EDIF_JUL_07" localSheetId="2">#REF!</definedName>
    <definedName name="EDIF_JUL_07">#REF!</definedName>
    <definedName name="Print_Area_MI" localSheetId="4">[2]TABJUL95!#REF!</definedName>
    <definedName name="Print_Area_MI" localSheetId="2">[2]TABJUL95!#REF!</definedName>
    <definedName name="Print_Area_MI">[2]TABJUL95!#REF!</definedName>
    <definedName name="REDU" localSheetId="4">#REF!</definedName>
    <definedName name="REDU" localSheetId="2">#REF!</definedName>
    <definedName name="REDU">#REF!</definedName>
    <definedName name="SIURB_JAN_07" localSheetId="4">#REF!</definedName>
    <definedName name="SIURB_JAN_07" localSheetId="2">#REF!</definedName>
    <definedName name="SIURB_JAN_07">#REF!</definedName>
    <definedName name="SIURB_JAN_08" localSheetId="4">#REF!</definedName>
    <definedName name="SIURB_JAN_08" localSheetId="2">#REF!</definedName>
    <definedName name="SIURB_JAN_08">#REF!</definedName>
    <definedName name="SIURB_JAN06" localSheetId="4">#REF!</definedName>
    <definedName name="SIURB_JAN06" localSheetId="2">#REF!</definedName>
    <definedName name="SIURB_JAN06">#REF!</definedName>
    <definedName name="SIURB_JUL_06" localSheetId="4">#REF!</definedName>
    <definedName name="SIURB_JUL_06" localSheetId="2">#REF!</definedName>
    <definedName name="SIURB_JUL_06">#REF!</definedName>
    <definedName name="SIURB_JUL_07" localSheetId="4">#REF!</definedName>
    <definedName name="SIURB_JUL_07" localSheetId="2">#REF!</definedName>
    <definedName name="SIURB_JUL_07">#REF!</definedName>
    <definedName name="TAB_33" localSheetId="4">#REF!</definedName>
    <definedName name="TAB_33" localSheetId="2">#REF!</definedName>
    <definedName name="TAB_33">#REF!</definedName>
    <definedName name="TABJAN03" localSheetId="4">#REF!</definedName>
    <definedName name="TABJAN03" localSheetId="2">#REF!</definedName>
    <definedName name="TABJAN03">#REF!</definedName>
    <definedName name="TabJan05" localSheetId="4">#REF!</definedName>
    <definedName name="TabJan05" localSheetId="2">#REF!</definedName>
    <definedName name="TabJan05">#REF!</definedName>
    <definedName name="tbjan01" localSheetId="4">#REF!</definedName>
    <definedName name="tbjan01" localSheetId="2">#REF!</definedName>
    <definedName name="tbjan01">#REF!</definedName>
    <definedName name="tbjan04" localSheetId="4">#REF!</definedName>
    <definedName name="tbjan04" localSheetId="2">#REF!</definedName>
    <definedName name="tbjan04">#REF!</definedName>
    <definedName name="TBJUL01" localSheetId="4">#REF!</definedName>
    <definedName name="TBJUL01" localSheetId="2">#REF!</definedName>
    <definedName name="TBJUL01">#REF!</definedName>
    <definedName name="TESTE" localSheetId="4">#REF!</definedName>
    <definedName name="TESTE" localSheetId="2">#REF!</definedName>
    <definedName name="TESTE">#REF!</definedName>
    <definedName name="_xlnm.Print_Titles" localSheetId="4">CRONOGRAMA!$1:$11</definedName>
    <definedName name="_xlnm.Print_Titles" localSheetId="2">MEMORIA!$1:$11</definedName>
    <definedName name="_xlnm.Print_Titles" localSheetId="3">ORÇAMENTO!$1:$13</definedName>
    <definedName name="_xlnm.Print_Titles" localSheetId="0">'TAB EDIF SEM DES_JAN26'!$1:$1</definedName>
    <definedName name="_xlnm.Print_Titles" localSheetId="1">'TAB INFRA SEM DES_JAN26'!$1:$1</definedName>
  </definedNames>
  <calcPr calcId="152511"/>
</workbook>
</file>

<file path=xl/calcChain.xml><?xml version="1.0" encoding="utf-8"?>
<calcChain xmlns="http://schemas.openxmlformats.org/spreadsheetml/2006/main">
  <c r="D31" i="23" l="1"/>
  <c r="D30" i="23"/>
  <c r="D22" i="23"/>
  <c r="D19" i="26"/>
  <c r="C19" i="26"/>
  <c r="B19" i="26"/>
  <c r="C22" i="26"/>
  <c r="B22" i="26"/>
  <c r="D17" i="23"/>
  <c r="B25" i="23"/>
  <c r="C25" i="23"/>
  <c r="E25" i="23"/>
  <c r="F25" i="23" s="1"/>
  <c r="B27" i="24" l="1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D108" i="23"/>
  <c r="D195" i="23"/>
  <c r="D187" i="23"/>
  <c r="E58" i="26" l="1"/>
  <c r="E59" i="26"/>
  <c r="E60" i="26"/>
  <c r="E61" i="26"/>
  <c r="E62" i="26"/>
  <c r="E63" i="26"/>
  <c r="E64" i="26"/>
  <c r="E65" i="26"/>
  <c r="E66" i="26"/>
  <c r="E67" i="26"/>
  <c r="E68" i="26"/>
  <c r="E69" i="26"/>
  <c r="E57" i="26"/>
  <c r="E52" i="26"/>
  <c r="E53" i="26"/>
  <c r="E54" i="26"/>
  <c r="E55" i="26"/>
  <c r="E56" i="26"/>
  <c r="E51" i="26"/>
  <c r="E34" i="26"/>
  <c r="E35" i="26"/>
  <c r="E36" i="26"/>
  <c r="E37" i="26"/>
  <c r="E38" i="26"/>
  <c r="E39" i="26"/>
  <c r="E40" i="26"/>
  <c r="E41" i="26"/>
  <c r="E42" i="26"/>
  <c r="E43" i="26"/>
  <c r="E44" i="26"/>
  <c r="E48" i="26"/>
  <c r="E49" i="26"/>
  <c r="E50" i="26"/>
  <c r="E33" i="26"/>
  <c r="D67" i="23"/>
  <c r="C44" i="26"/>
  <c r="B44" i="26"/>
  <c r="C175" i="26"/>
  <c r="B175" i="26"/>
  <c r="C174" i="26"/>
  <c r="B174" i="26"/>
  <c r="C173" i="26"/>
  <c r="B173" i="26"/>
  <c r="C172" i="26"/>
  <c r="B172" i="26"/>
  <c r="B209" i="23"/>
  <c r="C209" i="23"/>
  <c r="B210" i="23"/>
  <c r="C210" i="23"/>
  <c r="B211" i="23"/>
  <c r="C211" i="23"/>
  <c r="C208" i="23"/>
  <c r="B208" i="23"/>
  <c r="D128" i="23" l="1"/>
  <c r="D126" i="23"/>
  <c r="B52" i="23"/>
  <c r="C52" i="23"/>
  <c r="E52" i="23"/>
  <c r="F52" i="23" s="1"/>
  <c r="D184" i="26" l="1"/>
  <c r="D185" i="26"/>
  <c r="D186" i="26"/>
  <c r="D183" i="26"/>
  <c r="D179" i="26"/>
  <c r="D180" i="26"/>
  <c r="D181" i="26"/>
  <c r="D182" i="26"/>
  <c r="D178" i="26"/>
  <c r="D176" i="26"/>
  <c r="D168" i="26"/>
  <c r="D165" i="26"/>
  <c r="D166" i="26"/>
  <c r="D163" i="26"/>
  <c r="D156" i="26"/>
  <c r="D157" i="26"/>
  <c r="D158" i="26"/>
  <c r="D159" i="26"/>
  <c r="D160" i="26"/>
  <c r="D161" i="26"/>
  <c r="D155" i="26"/>
  <c r="D145" i="26"/>
  <c r="D146" i="26"/>
  <c r="D147" i="26"/>
  <c r="D148" i="26"/>
  <c r="D149" i="26"/>
  <c r="D150" i="26"/>
  <c r="D151" i="26"/>
  <c r="D152" i="26"/>
  <c r="D153" i="26"/>
  <c r="D144" i="26"/>
  <c r="D122" i="26"/>
  <c r="D123" i="26"/>
  <c r="D124" i="26"/>
  <c r="D125" i="26"/>
  <c r="D126" i="26"/>
  <c r="D127" i="26"/>
  <c r="D128" i="26"/>
  <c r="D129" i="26"/>
  <c r="D130" i="26"/>
  <c r="D131" i="26"/>
  <c r="D132" i="26"/>
  <c r="D133" i="26"/>
  <c r="D134" i="26"/>
  <c r="D135" i="26"/>
  <c r="D136" i="26"/>
  <c r="D137" i="26"/>
  <c r="D138" i="26"/>
  <c r="D139" i="26"/>
  <c r="D140" i="26"/>
  <c r="D141" i="26"/>
  <c r="D142" i="26"/>
  <c r="D121" i="26"/>
  <c r="D109" i="26"/>
  <c r="D110" i="26"/>
  <c r="D111" i="26"/>
  <c r="D112" i="26"/>
  <c r="D113" i="26"/>
  <c r="D114" i="26"/>
  <c r="D115" i="26"/>
  <c r="D116" i="26"/>
  <c r="D117" i="26"/>
  <c r="D118" i="26"/>
  <c r="D119" i="26"/>
  <c r="D108" i="26"/>
  <c r="D100" i="26"/>
  <c r="D101" i="26"/>
  <c r="D102" i="26"/>
  <c r="D103" i="26"/>
  <c r="D104" i="26"/>
  <c r="D105" i="26"/>
  <c r="D106" i="26"/>
  <c r="D99" i="26"/>
  <c r="D87" i="26"/>
  <c r="D88" i="26"/>
  <c r="D89" i="26"/>
  <c r="D90" i="26"/>
  <c r="D91" i="26"/>
  <c r="D92" i="26"/>
  <c r="D93" i="26"/>
  <c r="D94" i="26"/>
  <c r="D95" i="26"/>
  <c r="D96" i="26"/>
  <c r="D97" i="26"/>
  <c r="D86" i="26"/>
  <c r="D80" i="26"/>
  <c r="D81" i="26"/>
  <c r="D82" i="26"/>
  <c r="D83" i="26"/>
  <c r="D84" i="26"/>
  <c r="D79" i="26"/>
  <c r="D72" i="26"/>
  <c r="D73" i="26"/>
  <c r="D74" i="26"/>
  <c r="D75" i="26"/>
  <c r="D76" i="26"/>
  <c r="D77" i="26"/>
  <c r="D71" i="26"/>
  <c r="D58" i="26"/>
  <c r="D59" i="26"/>
  <c r="D60" i="26"/>
  <c r="D61" i="26"/>
  <c r="D62" i="26"/>
  <c r="D63" i="26"/>
  <c r="D64" i="26"/>
  <c r="D57" i="26"/>
  <c r="D55" i="26"/>
  <c r="D56" i="26"/>
  <c r="D52" i="26"/>
  <c r="D53" i="26"/>
  <c r="D54" i="26"/>
  <c r="D51" i="26"/>
  <c r="D34" i="26"/>
  <c r="D35" i="26"/>
  <c r="D36" i="26"/>
  <c r="D37" i="26"/>
  <c r="D38" i="26"/>
  <c r="D39" i="26"/>
  <c r="D40" i="26"/>
  <c r="D41" i="26"/>
  <c r="D42" i="26"/>
  <c r="D43" i="26"/>
  <c r="D45" i="26"/>
  <c r="D46" i="26"/>
  <c r="D47" i="26"/>
  <c r="D48" i="26"/>
  <c r="D49" i="26"/>
  <c r="D50" i="26"/>
  <c r="D33" i="26"/>
  <c r="D26" i="26"/>
  <c r="D31" i="26"/>
  <c r="D25" i="26"/>
  <c r="D16" i="26"/>
  <c r="D17" i="26"/>
  <c r="D18" i="26"/>
  <c r="D20" i="26"/>
  <c r="D21" i="26"/>
  <c r="D23" i="26"/>
  <c r="D13" i="26"/>
  <c r="C186" i="26"/>
  <c r="B186" i="26"/>
  <c r="C185" i="26"/>
  <c r="B185" i="26"/>
  <c r="C184" i="26"/>
  <c r="B184" i="26"/>
  <c r="C183" i="26"/>
  <c r="B183" i="26"/>
  <c r="C182" i="26"/>
  <c r="B182" i="26"/>
  <c r="C181" i="26"/>
  <c r="B181" i="26"/>
  <c r="C180" i="26"/>
  <c r="B180" i="26"/>
  <c r="C179" i="26"/>
  <c r="B179" i="26"/>
  <c r="C178" i="26"/>
  <c r="B178" i="26"/>
  <c r="C176" i="26"/>
  <c r="B176" i="26"/>
  <c r="C170" i="26"/>
  <c r="B170" i="26"/>
  <c r="C169" i="26"/>
  <c r="B169" i="26"/>
  <c r="C168" i="26"/>
  <c r="B168" i="26"/>
  <c r="C166" i="26"/>
  <c r="B166" i="26"/>
  <c r="C165" i="26"/>
  <c r="B165" i="26"/>
  <c r="C164" i="26"/>
  <c r="B164" i="26"/>
  <c r="C163" i="26"/>
  <c r="B163" i="26"/>
  <c r="C161" i="26"/>
  <c r="B161" i="26"/>
  <c r="C160" i="26"/>
  <c r="B160" i="26"/>
  <c r="C159" i="26"/>
  <c r="B159" i="26"/>
  <c r="C158" i="26"/>
  <c r="B158" i="26"/>
  <c r="C157" i="26"/>
  <c r="B157" i="26"/>
  <c r="C156" i="26"/>
  <c r="B156" i="26"/>
  <c r="C155" i="26"/>
  <c r="B155" i="26"/>
  <c r="C153" i="26"/>
  <c r="B153" i="26"/>
  <c r="C152" i="26"/>
  <c r="B152" i="26"/>
  <c r="C151" i="26"/>
  <c r="B151" i="26"/>
  <c r="C150" i="26"/>
  <c r="B150" i="26"/>
  <c r="C149" i="26"/>
  <c r="B149" i="26"/>
  <c r="C148" i="26"/>
  <c r="B148" i="26"/>
  <c r="C147" i="26"/>
  <c r="B147" i="26"/>
  <c r="C146" i="26"/>
  <c r="B146" i="26"/>
  <c r="C145" i="26"/>
  <c r="B145" i="26"/>
  <c r="C144" i="26"/>
  <c r="B144" i="26"/>
  <c r="C142" i="26"/>
  <c r="B142" i="26"/>
  <c r="C141" i="26"/>
  <c r="B141" i="26"/>
  <c r="C140" i="26"/>
  <c r="B140" i="26"/>
  <c r="C139" i="26"/>
  <c r="B139" i="26"/>
  <c r="C138" i="26"/>
  <c r="B138" i="26"/>
  <c r="C137" i="26"/>
  <c r="B137" i="26"/>
  <c r="C136" i="26"/>
  <c r="B136" i="26"/>
  <c r="C135" i="26"/>
  <c r="B135" i="26"/>
  <c r="C134" i="26"/>
  <c r="B134" i="26"/>
  <c r="C133" i="26"/>
  <c r="B133" i="26"/>
  <c r="C132" i="26"/>
  <c r="B132" i="26"/>
  <c r="C131" i="26"/>
  <c r="B131" i="26"/>
  <c r="C130" i="26"/>
  <c r="B130" i="26"/>
  <c r="C129" i="26"/>
  <c r="B129" i="26"/>
  <c r="C128" i="26"/>
  <c r="B128" i="26"/>
  <c r="C127" i="26"/>
  <c r="B127" i="26"/>
  <c r="C126" i="26"/>
  <c r="B126" i="26"/>
  <c r="C125" i="26"/>
  <c r="B125" i="26"/>
  <c r="C124" i="26"/>
  <c r="B124" i="26"/>
  <c r="C123" i="26"/>
  <c r="B123" i="26"/>
  <c r="C122" i="26"/>
  <c r="B122" i="26"/>
  <c r="C121" i="26"/>
  <c r="B121" i="26"/>
  <c r="C119" i="26"/>
  <c r="B119" i="26"/>
  <c r="C118" i="26"/>
  <c r="B118" i="26"/>
  <c r="C117" i="26"/>
  <c r="B117" i="26"/>
  <c r="C116" i="26"/>
  <c r="B116" i="26"/>
  <c r="C115" i="26"/>
  <c r="B115" i="26"/>
  <c r="C114" i="26"/>
  <c r="B114" i="26"/>
  <c r="C113" i="26"/>
  <c r="B113" i="26"/>
  <c r="C112" i="26"/>
  <c r="B112" i="26"/>
  <c r="C111" i="26"/>
  <c r="B111" i="26"/>
  <c r="C110" i="26"/>
  <c r="B110" i="26"/>
  <c r="C109" i="26"/>
  <c r="B109" i="26"/>
  <c r="C108" i="26"/>
  <c r="B108" i="26"/>
  <c r="C106" i="26"/>
  <c r="B106" i="26"/>
  <c r="C105" i="26"/>
  <c r="B105" i="26"/>
  <c r="C104" i="26"/>
  <c r="B104" i="26"/>
  <c r="C103" i="26"/>
  <c r="B103" i="26"/>
  <c r="C102" i="26"/>
  <c r="B102" i="26"/>
  <c r="C101" i="26"/>
  <c r="B101" i="26"/>
  <c r="C100" i="26"/>
  <c r="B100" i="26"/>
  <c r="C99" i="26"/>
  <c r="B99" i="26"/>
  <c r="C97" i="26"/>
  <c r="B97" i="26"/>
  <c r="C96" i="26"/>
  <c r="B96" i="26"/>
  <c r="C95" i="26"/>
  <c r="B95" i="26"/>
  <c r="C94" i="26"/>
  <c r="B94" i="26"/>
  <c r="C93" i="26"/>
  <c r="B93" i="26"/>
  <c r="C92" i="26"/>
  <c r="B92" i="26"/>
  <c r="C91" i="26"/>
  <c r="B91" i="26"/>
  <c r="C90" i="26"/>
  <c r="B90" i="26"/>
  <c r="C89" i="26"/>
  <c r="B89" i="26"/>
  <c r="C88" i="26"/>
  <c r="B88" i="26"/>
  <c r="C87" i="26"/>
  <c r="B87" i="26"/>
  <c r="C86" i="26"/>
  <c r="B86" i="26"/>
  <c r="C84" i="26"/>
  <c r="B84" i="26"/>
  <c r="C83" i="26"/>
  <c r="B83" i="26"/>
  <c r="C82" i="26"/>
  <c r="B82" i="26"/>
  <c r="C81" i="26"/>
  <c r="B81" i="26"/>
  <c r="C80" i="26"/>
  <c r="B80" i="26"/>
  <c r="C79" i="26"/>
  <c r="B79" i="26"/>
  <c r="C77" i="26"/>
  <c r="B77" i="26"/>
  <c r="C76" i="26"/>
  <c r="B76" i="26"/>
  <c r="C75" i="26"/>
  <c r="B75" i="26"/>
  <c r="C74" i="26"/>
  <c r="B74" i="26"/>
  <c r="C73" i="26"/>
  <c r="B73" i="26"/>
  <c r="C72" i="26"/>
  <c r="B72" i="26"/>
  <c r="C71" i="26"/>
  <c r="B71" i="26"/>
  <c r="C69" i="26"/>
  <c r="B69" i="26"/>
  <c r="C68" i="26"/>
  <c r="B68" i="26"/>
  <c r="C67" i="26"/>
  <c r="B67" i="26"/>
  <c r="C66" i="26"/>
  <c r="B66" i="26"/>
  <c r="C65" i="26"/>
  <c r="B65" i="26"/>
  <c r="C64" i="26"/>
  <c r="B64" i="26"/>
  <c r="C63" i="26"/>
  <c r="B63" i="26"/>
  <c r="C62" i="26"/>
  <c r="B62" i="26"/>
  <c r="C61" i="26"/>
  <c r="B61" i="26"/>
  <c r="C60" i="26"/>
  <c r="B60" i="26"/>
  <c r="C59" i="26"/>
  <c r="B59" i="26"/>
  <c r="C58" i="26"/>
  <c r="B58" i="26"/>
  <c r="C57" i="26"/>
  <c r="B57" i="26"/>
  <c r="C56" i="26"/>
  <c r="B56" i="26"/>
  <c r="C55" i="26"/>
  <c r="B55" i="26"/>
  <c r="C54" i="26"/>
  <c r="B54" i="26"/>
  <c r="C53" i="26"/>
  <c r="B53" i="26"/>
  <c r="C52" i="26"/>
  <c r="B52" i="26"/>
  <c r="C51" i="26"/>
  <c r="B51" i="26"/>
  <c r="C50" i="26"/>
  <c r="B50" i="26"/>
  <c r="C49" i="26"/>
  <c r="B49" i="26"/>
  <c r="C48" i="26"/>
  <c r="B48" i="26"/>
  <c r="C47" i="26"/>
  <c r="B47" i="26"/>
  <c r="C46" i="26"/>
  <c r="B46" i="26"/>
  <c r="C45" i="26"/>
  <c r="B45" i="26"/>
  <c r="C43" i="26"/>
  <c r="B43" i="26"/>
  <c r="C42" i="26"/>
  <c r="B42" i="26"/>
  <c r="C41" i="26"/>
  <c r="B41" i="26"/>
  <c r="C40" i="26"/>
  <c r="B40" i="26"/>
  <c r="C39" i="26"/>
  <c r="B39" i="26"/>
  <c r="C38" i="26"/>
  <c r="B38" i="26"/>
  <c r="C37" i="26"/>
  <c r="B37" i="26"/>
  <c r="C36" i="26"/>
  <c r="B36" i="26"/>
  <c r="C35" i="26"/>
  <c r="B35" i="26"/>
  <c r="C34" i="26"/>
  <c r="B34" i="26"/>
  <c r="C33" i="26"/>
  <c r="B33" i="26"/>
  <c r="C31" i="26"/>
  <c r="B31" i="26"/>
  <c r="C30" i="26"/>
  <c r="B30" i="26"/>
  <c r="C29" i="26"/>
  <c r="B29" i="26"/>
  <c r="C28" i="26"/>
  <c r="B28" i="26"/>
  <c r="C27" i="26"/>
  <c r="B27" i="26"/>
  <c r="C26" i="26"/>
  <c r="B26" i="26"/>
  <c r="C25" i="26"/>
  <c r="B25" i="26"/>
  <c r="C23" i="26"/>
  <c r="B23" i="26"/>
  <c r="C21" i="26"/>
  <c r="B21" i="26"/>
  <c r="C20" i="26"/>
  <c r="B20" i="26"/>
  <c r="C18" i="26"/>
  <c r="B18" i="26"/>
  <c r="C17" i="26"/>
  <c r="B17" i="26"/>
  <c r="C16" i="26"/>
  <c r="B16" i="26"/>
  <c r="C15" i="26"/>
  <c r="B15" i="26"/>
  <c r="C14" i="26"/>
  <c r="B14" i="26"/>
  <c r="C13" i="26"/>
  <c r="B13" i="26"/>
  <c r="D109" i="23"/>
  <c r="C212" i="23"/>
  <c r="B212" i="23"/>
  <c r="F212" i="23"/>
  <c r="B83" i="23"/>
  <c r="C83" i="23"/>
  <c r="E83" i="23"/>
  <c r="D73" i="23"/>
  <c r="D72" i="23"/>
  <c r="B77" i="23"/>
  <c r="C77" i="23"/>
  <c r="E77" i="23"/>
  <c r="F77" i="23" s="1"/>
  <c r="B78" i="23"/>
  <c r="C78" i="23"/>
  <c r="E78" i="23"/>
  <c r="B79" i="23"/>
  <c r="C79" i="23"/>
  <c r="E79" i="23"/>
  <c r="B80" i="23"/>
  <c r="C80" i="23"/>
  <c r="E80" i="23"/>
  <c r="B81" i="23"/>
  <c r="C81" i="23"/>
  <c r="E81" i="23"/>
  <c r="B82" i="23"/>
  <c r="C82" i="23"/>
  <c r="E82" i="23"/>
  <c r="E76" i="23"/>
  <c r="C76" i="23"/>
  <c r="B76" i="23"/>
  <c r="E75" i="23"/>
  <c r="D75" i="23"/>
  <c r="D76" i="23" s="1"/>
  <c r="C75" i="23"/>
  <c r="B75" i="23"/>
  <c r="E74" i="23"/>
  <c r="F74" i="23" s="1"/>
  <c r="D74" i="23"/>
  <c r="C74" i="23"/>
  <c r="B74" i="23"/>
  <c r="E73" i="23"/>
  <c r="C73" i="23"/>
  <c r="B73" i="23"/>
  <c r="E72" i="23"/>
  <c r="F72" i="23" s="1"/>
  <c r="C72" i="23"/>
  <c r="B72" i="23"/>
  <c r="E71" i="23"/>
  <c r="F71" i="23" s="1"/>
  <c r="C71" i="23"/>
  <c r="B71" i="23"/>
  <c r="D14" i="26"/>
  <c r="D24" i="23"/>
  <c r="B24" i="23"/>
  <c r="C24" i="23"/>
  <c r="E24" i="23"/>
  <c r="F24" i="23" s="1"/>
  <c r="B197" i="23"/>
  <c r="C197" i="23"/>
  <c r="E197" i="23"/>
  <c r="F197" i="23" s="1"/>
  <c r="B198" i="23"/>
  <c r="C198" i="23"/>
  <c r="E198" i="23"/>
  <c r="F198" i="23" s="1"/>
  <c r="D55" i="23"/>
  <c r="D54" i="23"/>
  <c r="D53" i="23"/>
  <c r="D58" i="23"/>
  <c r="B58" i="23"/>
  <c r="C58" i="23"/>
  <c r="E58" i="23"/>
  <c r="F58" i="23" s="1"/>
  <c r="E57" i="23"/>
  <c r="F57" i="23" s="1"/>
  <c r="C57" i="23"/>
  <c r="B57" i="23"/>
  <c r="E56" i="23"/>
  <c r="F56" i="23" s="1"/>
  <c r="C56" i="23"/>
  <c r="B56" i="23"/>
  <c r="E55" i="23"/>
  <c r="F55" i="23" s="1"/>
  <c r="C55" i="23"/>
  <c r="B55" i="23"/>
  <c r="E54" i="23"/>
  <c r="F54" i="23" s="1"/>
  <c r="C54" i="23"/>
  <c r="B54" i="23"/>
  <c r="E53" i="23"/>
  <c r="C53" i="23"/>
  <c r="B53" i="23"/>
  <c r="B51" i="23"/>
  <c r="C51" i="23"/>
  <c r="E51" i="23"/>
  <c r="F51" i="23" s="1"/>
  <c r="D41" i="23"/>
  <c r="D172" i="26" l="1"/>
  <c r="D208" i="23" s="1"/>
  <c r="F208" i="23" s="1"/>
  <c r="D173" i="26"/>
  <c r="F73" i="23"/>
  <c r="F75" i="23"/>
  <c r="F78" i="23"/>
  <c r="D79" i="23"/>
  <c r="D65" i="26" s="1"/>
  <c r="F76" i="23"/>
  <c r="F53" i="23"/>
  <c r="D49" i="23"/>
  <c r="B49" i="23"/>
  <c r="C49" i="23"/>
  <c r="E49" i="23"/>
  <c r="D165" i="23"/>
  <c r="D166" i="23"/>
  <c r="D167" i="23"/>
  <c r="D168" i="23"/>
  <c r="D163" i="23"/>
  <c r="D162" i="23"/>
  <c r="D161" i="23"/>
  <c r="D160" i="23"/>
  <c r="B65" i="23"/>
  <c r="C65" i="23"/>
  <c r="E65" i="23"/>
  <c r="F65" i="23" s="1"/>
  <c r="D204" i="23"/>
  <c r="D170" i="26" s="1"/>
  <c r="D203" i="23"/>
  <c r="D169" i="26" s="1"/>
  <c r="B203" i="23"/>
  <c r="C203" i="23"/>
  <c r="E203" i="23"/>
  <c r="F203" i="23" s="1"/>
  <c r="B204" i="23"/>
  <c r="C204" i="23"/>
  <c r="E204" i="23"/>
  <c r="E202" i="23"/>
  <c r="F202" i="23" s="1"/>
  <c r="C202" i="23"/>
  <c r="B202" i="23"/>
  <c r="D196" i="23"/>
  <c r="D164" i="26" s="1"/>
  <c r="D209" i="23" l="1"/>
  <c r="F209" i="23" s="1"/>
  <c r="D175" i="26"/>
  <c r="D211" i="23" s="1"/>
  <c r="F211" i="23" s="1"/>
  <c r="D174" i="26"/>
  <c r="D210" i="23" s="1"/>
  <c r="F210" i="23" s="1"/>
  <c r="F79" i="23"/>
  <c r="D80" i="23"/>
  <c r="D66" i="26" s="1"/>
  <c r="F204" i="23"/>
  <c r="C25" i="24" s="1"/>
  <c r="F49" i="23"/>
  <c r="D50" i="23"/>
  <c r="E67" i="23"/>
  <c r="C67" i="23"/>
  <c r="B67" i="23"/>
  <c r="D66" i="23"/>
  <c r="B66" i="23"/>
  <c r="C66" i="23"/>
  <c r="E66" i="23"/>
  <c r="F66" i="23" s="1"/>
  <c r="D34" i="23"/>
  <c r="D29" i="26" s="1"/>
  <c r="D33" i="23"/>
  <c r="D28" i="26" s="1"/>
  <c r="D32" i="23"/>
  <c r="D27" i="26" s="1"/>
  <c r="D48" i="23"/>
  <c r="D42" i="23"/>
  <c r="B64" i="23"/>
  <c r="C64" i="23"/>
  <c r="E64" i="23"/>
  <c r="F64" i="23" s="1"/>
  <c r="B63" i="23"/>
  <c r="C63" i="23"/>
  <c r="E63" i="23"/>
  <c r="F63" i="23" s="1"/>
  <c r="E62" i="23"/>
  <c r="C62" i="23"/>
  <c r="B62" i="23"/>
  <c r="E195" i="23"/>
  <c r="C195" i="23"/>
  <c r="B195" i="23"/>
  <c r="B196" i="23"/>
  <c r="C196" i="23"/>
  <c r="E196" i="23"/>
  <c r="F196" i="23" s="1"/>
  <c r="E41" i="23"/>
  <c r="C41" i="23"/>
  <c r="B41" i="23"/>
  <c r="E93" i="23"/>
  <c r="D93" i="23"/>
  <c r="C93" i="23"/>
  <c r="B93" i="23"/>
  <c r="E92" i="23"/>
  <c r="C92" i="23"/>
  <c r="B92" i="23"/>
  <c r="E91" i="23"/>
  <c r="C91" i="23"/>
  <c r="B91" i="23"/>
  <c r="E90" i="23"/>
  <c r="D90" i="23"/>
  <c r="D91" i="23" s="1"/>
  <c r="C90" i="23"/>
  <c r="B90" i="23"/>
  <c r="E89" i="23"/>
  <c r="F89" i="23" s="1"/>
  <c r="D89" i="23"/>
  <c r="C89" i="23"/>
  <c r="B89" i="23"/>
  <c r="E88" i="23"/>
  <c r="D88" i="23"/>
  <c r="C88" i="23"/>
  <c r="B88" i="23"/>
  <c r="E87" i="23"/>
  <c r="D87" i="23"/>
  <c r="C87" i="23"/>
  <c r="B87" i="23"/>
  <c r="D35" i="23" l="1"/>
  <c r="D30" i="26" s="1"/>
  <c r="C26" i="24"/>
  <c r="O26" i="24" s="1"/>
  <c r="O25" i="24"/>
  <c r="K25" i="24"/>
  <c r="G25" i="24"/>
  <c r="M25" i="24"/>
  <c r="I25" i="24"/>
  <c r="E25" i="24"/>
  <c r="K26" i="24"/>
  <c r="G26" i="24"/>
  <c r="M26" i="24"/>
  <c r="I26" i="24"/>
  <c r="E26" i="24"/>
  <c r="D81" i="23"/>
  <c r="D67" i="26" s="1"/>
  <c r="F80" i="23"/>
  <c r="F67" i="23"/>
  <c r="F88" i="23"/>
  <c r="F41" i="23"/>
  <c r="F91" i="23"/>
  <c r="F195" i="23"/>
  <c r="C24" i="24" s="1"/>
  <c r="F62" i="23"/>
  <c r="D92" i="23"/>
  <c r="F92" i="23" s="1"/>
  <c r="F87" i="23"/>
  <c r="F90" i="23"/>
  <c r="F93" i="23"/>
  <c r="C16" i="24" l="1"/>
  <c r="O24" i="24"/>
  <c r="I24" i="24"/>
  <c r="M24" i="24"/>
  <c r="E24" i="24"/>
  <c r="K24" i="24"/>
  <c r="G24" i="24"/>
  <c r="D82" i="23"/>
  <c r="D68" i="26" s="1"/>
  <c r="F81" i="23"/>
  <c r="B50" i="23"/>
  <c r="C50" i="23"/>
  <c r="E50" i="23"/>
  <c r="B48" i="23"/>
  <c r="C48" i="23"/>
  <c r="E48" i="23"/>
  <c r="B47" i="23"/>
  <c r="C47" i="23"/>
  <c r="E47" i="23"/>
  <c r="B46" i="23"/>
  <c r="C46" i="23"/>
  <c r="E46" i="23"/>
  <c r="B45" i="23"/>
  <c r="C45" i="23"/>
  <c r="E45" i="23"/>
  <c r="B42" i="23"/>
  <c r="C42" i="23"/>
  <c r="E42" i="23"/>
  <c r="B43" i="23"/>
  <c r="C43" i="23"/>
  <c r="E43" i="23"/>
  <c r="B44" i="23"/>
  <c r="C44" i="23"/>
  <c r="E44" i="23"/>
  <c r="B36" i="23"/>
  <c r="C36" i="23"/>
  <c r="E36" i="23"/>
  <c r="D23" i="23"/>
  <c r="B23" i="23"/>
  <c r="C23" i="23"/>
  <c r="E23" i="23"/>
  <c r="B31" i="23"/>
  <c r="C31" i="23"/>
  <c r="E31" i="23"/>
  <c r="B32" i="23"/>
  <c r="C32" i="23"/>
  <c r="E32" i="23"/>
  <c r="B33" i="23"/>
  <c r="C33" i="23"/>
  <c r="E33" i="23"/>
  <c r="B34" i="23"/>
  <c r="C34" i="23"/>
  <c r="E34" i="23"/>
  <c r="B35" i="23"/>
  <c r="C35" i="23"/>
  <c r="E35" i="23"/>
  <c r="E30" i="23"/>
  <c r="C30" i="23"/>
  <c r="B30" i="23"/>
  <c r="M16" i="24" l="1"/>
  <c r="I16" i="24"/>
  <c r="E16" i="24"/>
  <c r="O16" i="24"/>
  <c r="K16" i="24"/>
  <c r="G16" i="24"/>
  <c r="F82" i="23"/>
  <c r="D83" i="23"/>
  <c r="F30" i="23"/>
  <c r="F23" i="23"/>
  <c r="F46" i="23"/>
  <c r="F31" i="23"/>
  <c r="F45" i="23"/>
  <c r="F48" i="23"/>
  <c r="F44" i="23"/>
  <c r="F43" i="23"/>
  <c r="F47" i="23"/>
  <c r="F50" i="23"/>
  <c r="F42" i="23"/>
  <c r="F32" i="23"/>
  <c r="F33" i="23"/>
  <c r="F36" i="23"/>
  <c r="F34" i="23"/>
  <c r="F35" i="23"/>
  <c r="C14" i="24" l="1"/>
  <c r="F83" i="23"/>
  <c r="C15" i="24" s="1"/>
  <c r="D69" i="26"/>
  <c r="D19" i="23"/>
  <c r="O15" i="24" l="1"/>
  <c r="K15" i="24"/>
  <c r="M15" i="24"/>
  <c r="I15" i="24"/>
  <c r="E15" i="24"/>
  <c r="G15" i="24"/>
  <c r="O14" i="24"/>
  <c r="K14" i="24"/>
  <c r="G14" i="24"/>
  <c r="M14" i="24"/>
  <c r="I14" i="24"/>
  <c r="E14" i="24"/>
  <c r="D127" i="23"/>
  <c r="B127" i="23"/>
  <c r="C127" i="23"/>
  <c r="E127" i="23"/>
  <c r="D225" i="23"/>
  <c r="D224" i="23"/>
  <c r="D223" i="23"/>
  <c r="F127" i="23" l="1"/>
  <c r="D185" i="23"/>
  <c r="D179" i="23"/>
  <c r="D180" i="23" s="1"/>
  <c r="D177" i="23"/>
  <c r="D176" i="23"/>
  <c r="D175" i="23"/>
  <c r="D174" i="23"/>
  <c r="D172" i="23"/>
  <c r="B150" i="23"/>
  <c r="C150" i="23"/>
  <c r="E150" i="23"/>
  <c r="F150" i="23" s="1"/>
  <c r="B148" i="23"/>
  <c r="C148" i="23"/>
  <c r="E148" i="23"/>
  <c r="F148" i="23" s="1"/>
  <c r="D141" i="23"/>
  <c r="D143" i="23" s="1"/>
  <c r="D140" i="23"/>
  <c r="D124" i="23"/>
  <c r="B123" i="23"/>
  <c r="C123" i="23"/>
  <c r="E123" i="23"/>
  <c r="F123" i="23" s="1"/>
  <c r="D117" i="23"/>
  <c r="D116" i="23"/>
  <c r="D115" i="23"/>
  <c r="D114" i="23"/>
  <c r="D112" i="23"/>
  <c r="D111" i="23"/>
  <c r="D106" i="23"/>
  <c r="D102" i="23"/>
  <c r="D101" i="23"/>
  <c r="D98" i="23"/>
  <c r="D99" i="23"/>
  <c r="D97" i="23"/>
  <c r="B9" i="24" l="1"/>
  <c r="B8" i="24"/>
  <c r="B7" i="24"/>
  <c r="D21" i="23"/>
  <c r="D186" i="23"/>
  <c r="E191" i="23"/>
  <c r="D191" i="23"/>
  <c r="C191" i="23"/>
  <c r="B191" i="23"/>
  <c r="E190" i="23"/>
  <c r="D190" i="23"/>
  <c r="C190" i="23"/>
  <c r="B190" i="23"/>
  <c r="E189" i="23"/>
  <c r="D189" i="23"/>
  <c r="C189" i="23"/>
  <c r="B189" i="23"/>
  <c r="E188" i="23"/>
  <c r="D188" i="23"/>
  <c r="C188" i="23"/>
  <c r="B188" i="23"/>
  <c r="E187" i="23"/>
  <c r="F187" i="23" s="1"/>
  <c r="C187" i="23"/>
  <c r="B187" i="23"/>
  <c r="E186" i="23"/>
  <c r="C186" i="23"/>
  <c r="B186" i="23"/>
  <c r="E185" i="23"/>
  <c r="F185" i="23" s="1"/>
  <c r="C185" i="23"/>
  <c r="B185" i="23"/>
  <c r="B179" i="23"/>
  <c r="C179" i="23"/>
  <c r="D181" i="23"/>
  <c r="E179" i="23"/>
  <c r="D173" i="23"/>
  <c r="D219" i="23"/>
  <c r="F189" i="23" l="1"/>
  <c r="F188" i="23"/>
  <c r="C23" i="24" s="1"/>
  <c r="F191" i="23"/>
  <c r="F190" i="23"/>
  <c r="F186" i="23"/>
  <c r="D18" i="23"/>
  <c r="D15" i="26" s="1"/>
  <c r="F179" i="23"/>
  <c r="E110" i="23"/>
  <c r="C110" i="23"/>
  <c r="B110" i="23"/>
  <c r="B133" i="23"/>
  <c r="C133" i="23"/>
  <c r="E133" i="23"/>
  <c r="F133" i="23" s="1"/>
  <c r="B134" i="23"/>
  <c r="C134" i="23"/>
  <c r="E134" i="23"/>
  <c r="F134" i="23" s="1"/>
  <c r="B135" i="23"/>
  <c r="C135" i="23"/>
  <c r="E135" i="23"/>
  <c r="F135" i="23" s="1"/>
  <c r="B136" i="23"/>
  <c r="C136" i="23"/>
  <c r="E136" i="23"/>
  <c r="F136" i="23" s="1"/>
  <c r="B137" i="23"/>
  <c r="C137" i="23"/>
  <c r="E137" i="23"/>
  <c r="F137" i="23" s="1"/>
  <c r="B138" i="23"/>
  <c r="C138" i="23"/>
  <c r="E138" i="23"/>
  <c r="F138" i="23" s="1"/>
  <c r="B139" i="23"/>
  <c r="C139" i="23"/>
  <c r="E139" i="23"/>
  <c r="F139" i="23" s="1"/>
  <c r="B140" i="23"/>
  <c r="C140" i="23"/>
  <c r="E140" i="23"/>
  <c r="F140" i="23" s="1"/>
  <c r="B141" i="23"/>
  <c r="C141" i="23"/>
  <c r="E141" i="23"/>
  <c r="F141" i="23" s="1"/>
  <c r="B142" i="23"/>
  <c r="C142" i="23"/>
  <c r="E142" i="23"/>
  <c r="F142" i="23" s="1"/>
  <c r="B143" i="23"/>
  <c r="C143" i="23"/>
  <c r="E143" i="23"/>
  <c r="F143" i="23" s="1"/>
  <c r="D113" i="23"/>
  <c r="D110" i="23"/>
  <c r="D107" i="23"/>
  <c r="B108" i="23"/>
  <c r="C108" i="23"/>
  <c r="E108" i="23"/>
  <c r="B109" i="23"/>
  <c r="C109" i="23"/>
  <c r="E109" i="23"/>
  <c r="B111" i="23"/>
  <c r="C111" i="23"/>
  <c r="E111" i="23"/>
  <c r="B112" i="23"/>
  <c r="C112" i="23"/>
  <c r="E112" i="23"/>
  <c r="B113" i="23"/>
  <c r="C113" i="23"/>
  <c r="E113" i="23"/>
  <c r="B114" i="23"/>
  <c r="C114" i="23"/>
  <c r="E114" i="23"/>
  <c r="F114" i="23" s="1"/>
  <c r="B115" i="23"/>
  <c r="C115" i="23"/>
  <c r="E115" i="23"/>
  <c r="F115" i="23" s="1"/>
  <c r="B116" i="23"/>
  <c r="C116" i="23"/>
  <c r="E116" i="23"/>
  <c r="F116" i="23" s="1"/>
  <c r="B117" i="23"/>
  <c r="C117" i="23"/>
  <c r="E117" i="23"/>
  <c r="F117" i="23" s="1"/>
  <c r="B219" i="23"/>
  <c r="C219" i="23"/>
  <c r="E219" i="23"/>
  <c r="B220" i="23"/>
  <c r="C220" i="23"/>
  <c r="E220" i="23"/>
  <c r="F220" i="23" s="1"/>
  <c r="D178" i="23"/>
  <c r="D159" i="23"/>
  <c r="B151" i="23"/>
  <c r="C151" i="23"/>
  <c r="E151" i="23"/>
  <c r="F151" i="23" s="1"/>
  <c r="B153" i="23"/>
  <c r="C153" i="23"/>
  <c r="E153" i="23"/>
  <c r="F153" i="23" s="1"/>
  <c r="B154" i="23"/>
  <c r="C154" i="23"/>
  <c r="E154" i="23"/>
  <c r="F154" i="23" s="1"/>
  <c r="B155" i="23"/>
  <c r="C155" i="23"/>
  <c r="E155" i="23"/>
  <c r="F155" i="23" s="1"/>
  <c r="B156" i="23"/>
  <c r="C156" i="23"/>
  <c r="E156" i="23"/>
  <c r="F156" i="23" s="1"/>
  <c r="B157" i="23"/>
  <c r="C157" i="23"/>
  <c r="E157" i="23"/>
  <c r="F157" i="23" s="1"/>
  <c r="B158" i="23"/>
  <c r="C158" i="23"/>
  <c r="E158" i="23"/>
  <c r="F158" i="23" s="1"/>
  <c r="B159" i="23"/>
  <c r="C159" i="23"/>
  <c r="E159" i="23"/>
  <c r="B160" i="23"/>
  <c r="C160" i="23"/>
  <c r="E160" i="23"/>
  <c r="F160" i="23" s="1"/>
  <c r="B161" i="23"/>
  <c r="C161" i="23"/>
  <c r="E161" i="23"/>
  <c r="F161" i="23" s="1"/>
  <c r="B162" i="23"/>
  <c r="C162" i="23"/>
  <c r="E162" i="23"/>
  <c r="F162" i="23" s="1"/>
  <c r="B163" i="23"/>
  <c r="C163" i="23"/>
  <c r="E163" i="23"/>
  <c r="F163" i="23" s="1"/>
  <c r="B164" i="23"/>
  <c r="C164" i="23"/>
  <c r="E164" i="23"/>
  <c r="F164" i="23" s="1"/>
  <c r="B165" i="23"/>
  <c r="C165" i="23"/>
  <c r="E165" i="23"/>
  <c r="F165" i="23" s="1"/>
  <c r="B166" i="23"/>
  <c r="C166" i="23"/>
  <c r="E166" i="23"/>
  <c r="F166" i="23" s="1"/>
  <c r="B167" i="23"/>
  <c r="C167" i="23"/>
  <c r="E167" i="23"/>
  <c r="F167" i="23" s="1"/>
  <c r="D100" i="23"/>
  <c r="B97" i="23"/>
  <c r="C97" i="23"/>
  <c r="E97" i="23"/>
  <c r="B98" i="23"/>
  <c r="C98" i="23"/>
  <c r="E98" i="23"/>
  <c r="B99" i="23"/>
  <c r="C99" i="23"/>
  <c r="E99" i="23"/>
  <c r="B100" i="23"/>
  <c r="C100" i="23"/>
  <c r="E100" i="23"/>
  <c r="B20" i="23"/>
  <c r="C20" i="23"/>
  <c r="E20" i="23"/>
  <c r="F20" i="23" s="1"/>
  <c r="M23" i="24" l="1"/>
  <c r="I23" i="24"/>
  <c r="E23" i="24"/>
  <c r="O23" i="24"/>
  <c r="K23" i="24"/>
  <c r="G23" i="24"/>
  <c r="F110" i="23"/>
  <c r="F113" i="23"/>
  <c r="F112" i="23"/>
  <c r="F111" i="23"/>
  <c r="F109" i="23"/>
  <c r="F108" i="23"/>
  <c r="F219" i="23"/>
  <c r="F159" i="23"/>
  <c r="F98" i="23"/>
  <c r="F99" i="23"/>
  <c r="F97" i="23"/>
  <c r="F100" i="23"/>
  <c r="B18" i="23" l="1"/>
  <c r="C18" i="23"/>
  <c r="E18" i="23"/>
  <c r="F18" i="23" s="1"/>
  <c r="D26" i="23"/>
  <c r="B217" i="23"/>
  <c r="C217" i="23"/>
  <c r="E217" i="23"/>
  <c r="F217" i="23" s="1"/>
  <c r="B218" i="23"/>
  <c r="C218" i="23"/>
  <c r="E218" i="23"/>
  <c r="F218" i="23" s="1"/>
  <c r="E216" i="23"/>
  <c r="F216" i="23" s="1"/>
  <c r="C216" i="23"/>
  <c r="B216" i="23"/>
  <c r="E132" i="23"/>
  <c r="F132" i="23" s="1"/>
  <c r="C20" i="24" s="1"/>
  <c r="C132" i="23"/>
  <c r="B132" i="23"/>
  <c r="B147" i="23"/>
  <c r="C147" i="23"/>
  <c r="E147" i="23"/>
  <c r="F147" i="23" s="1"/>
  <c r="B149" i="23"/>
  <c r="C149" i="23"/>
  <c r="E149" i="23"/>
  <c r="F149" i="23" s="1"/>
  <c r="B152" i="23"/>
  <c r="C152" i="23"/>
  <c r="E152" i="23"/>
  <c r="F152" i="23" s="1"/>
  <c r="B168" i="23"/>
  <c r="C168" i="23"/>
  <c r="E168" i="23"/>
  <c r="F168" i="23" s="1"/>
  <c r="B172" i="23"/>
  <c r="C172" i="23"/>
  <c r="E172" i="23"/>
  <c r="F172" i="23" s="1"/>
  <c r="B173" i="23"/>
  <c r="C173" i="23"/>
  <c r="E173" i="23"/>
  <c r="F173" i="23" s="1"/>
  <c r="B174" i="23"/>
  <c r="C174" i="23"/>
  <c r="E174" i="23"/>
  <c r="F174" i="23" s="1"/>
  <c r="B175" i="23"/>
  <c r="C175" i="23"/>
  <c r="E175" i="23"/>
  <c r="F175" i="23" s="1"/>
  <c r="B176" i="23"/>
  <c r="C176" i="23"/>
  <c r="E176" i="23"/>
  <c r="F176" i="23" s="1"/>
  <c r="B177" i="23"/>
  <c r="C177" i="23"/>
  <c r="E177" i="23"/>
  <c r="F177" i="23" s="1"/>
  <c r="B178" i="23"/>
  <c r="C178" i="23"/>
  <c r="E178" i="23"/>
  <c r="F178" i="23" s="1"/>
  <c r="B180" i="23"/>
  <c r="C180" i="23"/>
  <c r="E180" i="23"/>
  <c r="F180" i="23" s="1"/>
  <c r="B181" i="23"/>
  <c r="C181" i="23"/>
  <c r="E181" i="23"/>
  <c r="F181" i="23" s="1"/>
  <c r="B106" i="23"/>
  <c r="C106" i="23"/>
  <c r="E106" i="23"/>
  <c r="F106" i="23" s="1"/>
  <c r="C18" i="24" s="1"/>
  <c r="B107" i="23"/>
  <c r="C107" i="23"/>
  <c r="E107" i="23"/>
  <c r="F107" i="23" s="1"/>
  <c r="B122" i="23"/>
  <c r="C122" i="23"/>
  <c r="E122" i="23"/>
  <c r="F122" i="23" s="1"/>
  <c r="B124" i="23"/>
  <c r="C124" i="23"/>
  <c r="E124" i="23"/>
  <c r="F124" i="23" s="1"/>
  <c r="B125" i="23"/>
  <c r="C125" i="23"/>
  <c r="E125" i="23"/>
  <c r="F125" i="23" s="1"/>
  <c r="B126" i="23"/>
  <c r="C126" i="23"/>
  <c r="E126" i="23"/>
  <c r="F126" i="23" s="1"/>
  <c r="B128" i="23"/>
  <c r="C128" i="23"/>
  <c r="E128" i="23"/>
  <c r="F128" i="23" s="1"/>
  <c r="E121" i="23"/>
  <c r="F121" i="23" s="1"/>
  <c r="C121" i="23"/>
  <c r="B121" i="23"/>
  <c r="B101" i="23"/>
  <c r="C101" i="23"/>
  <c r="E101" i="23"/>
  <c r="F101" i="23" s="1"/>
  <c r="C17" i="24" s="1"/>
  <c r="B102" i="23"/>
  <c r="C102" i="23"/>
  <c r="E102" i="23"/>
  <c r="F102" i="23" s="1"/>
  <c r="B17" i="23"/>
  <c r="C17" i="23"/>
  <c r="E17" i="23"/>
  <c r="F17" i="23" s="1"/>
  <c r="B19" i="23"/>
  <c r="C19" i="23"/>
  <c r="E19" i="23"/>
  <c r="F19" i="23" s="1"/>
  <c r="B21" i="23"/>
  <c r="C21" i="23"/>
  <c r="E21" i="23"/>
  <c r="F21" i="23" s="1"/>
  <c r="B22" i="23"/>
  <c r="C22" i="23"/>
  <c r="E22" i="23"/>
  <c r="F22" i="23" s="1"/>
  <c r="B26" i="23"/>
  <c r="C26" i="23"/>
  <c r="E26" i="23"/>
  <c r="E16" i="23"/>
  <c r="C16" i="23"/>
  <c r="B16" i="23"/>
  <c r="M17" i="24" l="1"/>
  <c r="I17" i="24"/>
  <c r="E17" i="24"/>
  <c r="O17" i="24"/>
  <c r="K17" i="24"/>
  <c r="G17" i="24"/>
  <c r="C19" i="24"/>
  <c r="M18" i="24"/>
  <c r="E18" i="24"/>
  <c r="O18" i="24"/>
  <c r="K18" i="24"/>
  <c r="I18" i="24"/>
  <c r="G18" i="24"/>
  <c r="O20" i="24"/>
  <c r="K20" i="24"/>
  <c r="G20" i="24"/>
  <c r="M20" i="24"/>
  <c r="I20" i="24"/>
  <c r="E20" i="24"/>
  <c r="C22" i="24"/>
  <c r="C21" i="24"/>
  <c r="F26" i="23"/>
  <c r="B223" i="23"/>
  <c r="C223" i="23"/>
  <c r="E223" i="23"/>
  <c r="F223" i="23" s="1"/>
  <c r="O21" i="24" l="1"/>
  <c r="G21" i="24"/>
  <c r="K21" i="24"/>
  <c r="E21" i="24"/>
  <c r="M21" i="24"/>
  <c r="I21" i="24"/>
  <c r="M22" i="24"/>
  <c r="I22" i="24"/>
  <c r="E22" i="24"/>
  <c r="O22" i="24"/>
  <c r="K22" i="24"/>
  <c r="G22" i="24"/>
  <c r="O19" i="24"/>
  <c r="K19" i="24"/>
  <c r="G19" i="24"/>
  <c r="M19" i="24"/>
  <c r="I19" i="24"/>
  <c r="E19" i="24"/>
  <c r="F16" i="23"/>
  <c r="E222" i="23"/>
  <c r="F222" i="23" s="1"/>
  <c r="E224" i="23"/>
  <c r="E225" i="23"/>
  <c r="B222" i="23"/>
  <c r="C222" i="23"/>
  <c r="B224" i="23"/>
  <c r="C224" i="23"/>
  <c r="B225" i="23"/>
  <c r="C225" i="23"/>
  <c r="C13" i="24" l="1"/>
  <c r="F224" i="23"/>
  <c r="F227" i="23" s="1"/>
  <c r="F228" i="23" s="1"/>
  <c r="F225" i="23"/>
  <c r="C27" i="24" l="1"/>
  <c r="M13" i="24"/>
  <c r="I13" i="24"/>
  <c r="E13" i="24"/>
  <c r="O13" i="24"/>
  <c r="K13" i="24"/>
  <c r="G13" i="24"/>
  <c r="F229" i="23"/>
  <c r="K27" i="24" l="1"/>
  <c r="I27" i="24"/>
  <c r="I28" i="24" s="1"/>
  <c r="O27" i="24"/>
  <c r="O28" i="24" s="1"/>
  <c r="O29" i="24" s="1"/>
  <c r="G27" i="24"/>
  <c r="G28" i="24" s="1"/>
  <c r="M27" i="24"/>
  <c r="M28" i="24" s="1"/>
  <c r="E27" i="24"/>
  <c r="C28" i="24"/>
  <c r="K28" i="24"/>
  <c r="K29" i="24" s="1"/>
  <c r="E28" i="24"/>
  <c r="E29" i="24" s="1"/>
  <c r="M29" i="24" l="1"/>
  <c r="M30" i="24" s="1"/>
  <c r="G29" i="24"/>
  <c r="G30" i="24" s="1"/>
  <c r="I29" i="24"/>
  <c r="I30" i="24" s="1"/>
  <c r="C29" i="24"/>
  <c r="C30" i="24" s="1"/>
  <c r="E30" i="24"/>
  <c r="O30" i="24"/>
  <c r="K30" i="24"/>
</calcChain>
</file>

<file path=xl/sharedStrings.xml><?xml version="1.0" encoding="utf-8"?>
<sst xmlns="http://schemas.openxmlformats.org/spreadsheetml/2006/main" count="8078" uniqueCount="3853">
  <si>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</si>
  <si>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</si>
  <si>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</si>
  <si>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</si>
  <si>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PINTURA EM ESQUADRIAS E PEÇAS DE SERRALHERIA - LIXA</t>
  </si>
  <si>
    <t>REMOÇÃO DE PINTURA EM ESQUADRIAS E PEÇAS DE SERRALHERIA - REMOVEDOR</t>
  </si>
  <si>
    <t>PVA (LÁTEX) - REPINTURA DE ALVENARIA E CONCRETO, COM RETOQUES DE MASSA</t>
  </si>
  <si>
    <t>GRAMA PRETA (OPHIOPOGUM JAPONICUS) - 36 MUDAS POR M2</t>
  </si>
  <si>
    <t>ESPONJINHA (CALLIANDRA TWEEDII)</t>
  </si>
  <si>
    <t>BRINQUEDOS - SERVIÇOS</t>
  </si>
  <si>
    <t>CÓPIA XEROX - PRETO E BRANCO</t>
  </si>
  <si>
    <t>CONTROLE TECNOLÓGICO</t>
  </si>
  <si>
    <t>PINTURA EM MADEIRA</t>
  </si>
  <si>
    <t>ACIONADOR MANUAL TIPO "QUEBRE O VIDRO"</t>
  </si>
  <si>
    <t>DIVERSOS</t>
  </si>
  <si>
    <t>ELETROFERRAGENS</t>
  </si>
  <si>
    <t>BARRAMENTO DE COBRE PARA 100A - 15X3MM</t>
  </si>
  <si>
    <t>LASTROS E ENCHIMENTOS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</si>
  <si>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</si>
  <si>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</si>
  <si>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</si>
  <si>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ESQUADRIAS E FORROS DE MADEIRA - LIXA</t>
  </si>
  <si>
    <t>EMENDA DE ESTACA DE CONCRETO PRÉ-MOLDADA - DIÂMETRO 33 CM - 70 T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</si>
  <si>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</si>
  <si>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</si>
  <si>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</si>
  <si>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</si>
  <si>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</si>
  <si>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</si>
  <si>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</si>
  <si>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</si>
  <si>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</si>
  <si>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</si>
  <si>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</si>
  <si>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</si>
  <si>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</si>
  <si>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ANDAIMES METÁLICOS - MONTAGEM E DESMONTAGEM</t>
  </si>
  <si>
    <t>PATA DE VACA (BAUHINIA VARIEGATA)</t>
  </si>
  <si>
    <t>QUARESMEIRA (TIBOUCHINA GRANULOSA)</t>
  </si>
  <si>
    <t>MANACA DA SERRA (TIBOUCHINA MUTABILIS)</t>
  </si>
  <si>
    <t>PLAYGROUND BRINQUEDOS DE MADEIRA - CASA TARZAN COM RAMPA ESCALADA, ESCORREGADOR, PONTE E ESCADA MARINHEIRO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</si>
  <si>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</si>
  <si>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</si>
  <si>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</si>
  <si>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</si>
  <si>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</si>
  <si>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</si>
  <si>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COORDENADORIA DE PROJETOS E OBRAS - CPO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</si>
  <si>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</si>
  <si>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</si>
  <si>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</si>
  <si>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</si>
  <si>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</si>
  <si>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</si>
  <si>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</si>
  <si>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</si>
  <si>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</si>
  <si>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</si>
  <si>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</si>
  <si>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</si>
  <si>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</si>
  <si>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LIMPEZA DO TERRENO</t>
  </si>
  <si>
    <t>CORTE E ESPALHAMENTO DENTRO DA OBRA</t>
  </si>
  <si>
    <t>CORTE E ATERRO COMPACTADO</t>
  </si>
  <si>
    <t>DRENAGEM DO TERRENO</t>
  </si>
  <si>
    <t>ESCORAMENTO DE VALAS - CONTINUO</t>
  </si>
  <si>
    <t>ESCORAMENTO DE VALAS - DESCONTINUO</t>
  </si>
  <si>
    <t>LASTRO DE AGREGADO RECICLADO</t>
  </si>
  <si>
    <t>LASTRO DE BRITA</t>
  </si>
  <si>
    <t>LASTRO DE CONCRETO - 150KG CIM/M3</t>
  </si>
  <si>
    <t>DESTOCAMENTO, INCLUSIVE REMOÇÃO DAS RAÍZES - DIÂMETROS DE 10,01 À 30CM</t>
  </si>
  <si>
    <t>DESTOCAMENTO, INCLUSIVE REMOÇÃO DAS RAÍZES - DIÂMETRO 30,01 À 50 CM</t>
  </si>
  <si>
    <t>APARELHOS DE GINÁTICA EM MADEIRA - BARRA DUPLA EM DOIS NIVEIS</t>
  </si>
  <si>
    <t>APARELHOS DE GINÁTICA EM MADEIRA - BARREIRA SIMPLES</t>
  </si>
  <si>
    <t>APARELHOS DE GINÁTICA EM MADEIRA - BARRAS PARALELAS</t>
  </si>
  <si>
    <t>PERFURAÇÃO E EXECUÇÃO DE ENSAIO PENETROMÉTRICO OU DE LAVAGEM POR TEMPO</t>
  </si>
  <si>
    <t>CONCRETO - ESTUDOS E ENSAIOS</t>
  </si>
  <si>
    <t>CONCRETO - ENSAIOS DE RUPTURA A COMPRESSÃO (CORPOS DE PROVA)</t>
  </si>
  <si>
    <t>CONTROLE TECNOLÓGICO DE CONCRETO - ENSAIO DE ESCLEROMETRIA EM 10 PONTOS COM 16 TIROS POR PONTO</t>
  </si>
  <si>
    <t>AÇO - ENSAIOS DE TRAÇÃO EM BARRAS</t>
  </si>
  <si>
    <t>AÇO - ENSAIOS DE DOBRAMENTO EM BARRAS</t>
  </si>
  <si>
    <t>AÇO - ENSAIOS DE VERIFICAÇÃO DE BITOLA</t>
  </si>
  <si>
    <t>ESMALTE SINTÉTICO - REPINTURA DE ESQUADRIAS DE MADEIRA</t>
  </si>
  <si>
    <t>ESMALTE SINTÉTICO - REPINTURA DE ESTRUTURAS DE MADEIRA</t>
  </si>
  <si>
    <t>ESMALTE SINTÉTICO - REPINTURA DE FORROS DE MADEIRA</t>
  </si>
  <si>
    <t>CONECTOR PARA HASTE "COPPERWELD"</t>
  </si>
  <si>
    <t>PINTURA EM METAL</t>
  </si>
  <si>
    <t>ESPELHO COMUM - ESPESSURA 3MM</t>
  </si>
  <si>
    <t>PINTURA</t>
  </si>
  <si>
    <t>PINTURA EM ALVENARIA E CONCRETO</t>
  </si>
  <si>
    <t>REPAROS EM TRINCAS E RACHADURAS</t>
  </si>
  <si>
    <t>FORROS</t>
  </si>
  <si>
    <t>FORROS FALSOS</t>
  </si>
  <si>
    <t>RETIRADA DE FORRO DE CHAPAS EM GERAL - APOIADAS</t>
  </si>
  <si>
    <t>RETIRADA DE ENTARUGAMENTO DE FORRO</t>
  </si>
  <si>
    <t>PISOS</t>
  </si>
  <si>
    <t>ESQUADRIAS DE MADEIRA</t>
  </si>
  <si>
    <t>PORTAS DE PASSAGEM</t>
  </si>
  <si>
    <t>ARGILA EXPANDIDA SOLTA</t>
  </si>
  <si>
    <t>COBERTURAS</t>
  </si>
  <si>
    <t>ESTRUTURAS DE COBERTURA</t>
  </si>
  <si>
    <t>UNIDADE</t>
  </si>
  <si>
    <t>RETIRADA DE PROJETOR DE FACHADA</t>
  </si>
  <si>
    <t>RETIRADA DE PROJETOR DE JARDIM</t>
  </si>
  <si>
    <t>RETIRADA DE CONECTOR TIPO "SPLIT-BOLT"</t>
  </si>
  <si>
    <t>RETIRADA DE POSTE DE FERRO ENGASTADO NO SOLO</t>
  </si>
  <si>
    <t>RETIRADA DE POSTE DE CONCRETO EM REDE DE ENERGIA</t>
  </si>
  <si>
    <t>RETIRADA DE CRUZETA DE MADEIRA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</si>
  <si>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</si>
  <si>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</si>
  <si>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</si>
  <si>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</si>
  <si>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</si>
  <si>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</si>
  <si>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</si>
  <si>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</si>
  <si>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</si>
  <si>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PISO VINÍLICO CROMA OU SIMILAR 2,0 MM, EXCLUSIVE ARGAMASSA DE REGULARIZAÇÃO DA BASE</t>
  </si>
  <si>
    <t>PISO VINÍLICO CROMA OU SIMILAR - E=3,2 MM, EXCLUSIVE ARGAMASSA REGULARIZAÇÃO DA BASE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</si>
  <si>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</si>
  <si>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</si>
  <si>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</si>
  <si>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TINTA ESMALTE SINTÉTICO - CONCRETO OU REBOCO SEM MASSA CORRIDA</t>
  </si>
  <si>
    <t>TINTA ESMALTE SINTÉTICO - CONCRETO OU REBOCO COM MASSA CORRIDA</t>
  </si>
  <si>
    <t>HIDRO-REPELENTE A BASE DE SILICONE - CONCRETO OU ALVENARIA APARENTE (2 DEMÃOS)</t>
  </si>
  <si>
    <t xml:space="preserve">PLANILHA DE ORÇAMENTO </t>
  </si>
  <si>
    <t>SERVIÇO</t>
  </si>
  <si>
    <t>QUANT</t>
  </si>
  <si>
    <t>R$ UNIT</t>
  </si>
  <si>
    <t xml:space="preserve">VALOR R$ </t>
  </si>
  <si>
    <t>CAIXA DE INSPEÇÃO DE ATERRAMENTO TIPO SUSPENSA EM PVC OU POLIPROPILENO</t>
  </si>
  <si>
    <t>BARRA CHATA DE ALUMÍNIO TIPO FITA 1/4" X 3/4"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</si>
  <si>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</si>
  <si>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</si>
  <si>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</si>
  <si>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</si>
  <si>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</si>
  <si>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</si>
  <si>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</si>
  <si>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</si>
  <si>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</si>
  <si>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</si>
  <si>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EM BRAILE "INÍCIO E FINAL" P/ CORRIMÃO</t>
  </si>
  <si>
    <t>TORNEIRA DE ACIONAMENTO RESTRITO DE PAREDE</t>
  </si>
  <si>
    <t>SUBCOBERTURA COM FOLHA DE ALUMÍNIO</t>
  </si>
  <si>
    <t>ELETRODUTO DE POLIETILENO FLEXÍVEL, ALTA RESISTÊNCIA - 2"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</si>
  <si>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</si>
  <si>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</si>
  <si>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</si>
  <si>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</si>
  <si>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</si>
  <si>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</si>
  <si>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</si>
  <si>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</si>
  <si>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</si>
  <si>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</si>
  <si>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</si>
  <si>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</si>
  <si>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</si>
  <si>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</si>
  <si>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</si>
  <si>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</si>
  <si>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</si>
  <si>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</si>
  <si>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</si>
  <si>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</si>
  <si>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</si>
  <si>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</si>
  <si>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</si>
  <si>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</si>
  <si>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</si>
  <si>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</si>
  <si>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</si>
  <si>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</si>
  <si>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</si>
  <si>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</si>
  <si>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</si>
  <si>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</si>
  <si>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SIRENE ELETRÔNICA SOM AGUDO ONDULANTE 24V-100 À 120DB, COM FLASH</t>
  </si>
  <si>
    <t>SIRENE ELETRÔNICA BITONAL 24V-100 À 120DB, COM FLASH</t>
  </si>
  <si>
    <t>CONDUTOR EM AÇO CA - 25 - 1/2" P/ PARA-RAIO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</si>
  <si>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</si>
  <si>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</si>
  <si>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</si>
  <si>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</si>
  <si>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</si>
  <si>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</si>
  <si>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</si>
  <si>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</si>
  <si>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</si>
  <si>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</si>
  <si>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</si>
  <si>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</si>
  <si>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</si>
  <si>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</si>
  <si>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</si>
  <si>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</si>
  <si>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BOBINA D MÍNIMA TENSÃO DO DISJUNTOR VOL. NORMAL DE ÓLEO</t>
  </si>
  <si>
    <t>RELE DE FALTA DE FASE E MÍNIMA TENSÃO TRIFÁSICO</t>
  </si>
  <si>
    <t>LIMPEZA DE JUNTA DE DILATAÇÃO COM REMOÇÃO DO EXCESSO DE CONCRETO - ATÉ 3CM</t>
  </si>
  <si>
    <t>LIMPEZA DE CONCRETO E ARMADURA COM ESCOVA DE AÇO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</si>
  <si>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</si>
  <si>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</si>
  <si>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</si>
  <si>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</si>
  <si>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</si>
  <si>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</si>
  <si>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</si>
  <si>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</si>
  <si>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</si>
  <si>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</si>
  <si>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</si>
  <si>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</si>
  <si>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</si>
  <si>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</si>
  <si>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</si>
  <si>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</si>
  <si>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ELETROCALHA LISA GALV. ELETROLÍTICA CHAPA 14 - 175X50MM C/ TAMPA E INST.</t>
  </si>
  <si>
    <t>ELETROCALHA LISA GALV. ELETROL. CHAPA 14 - 250X50MM C/ TAMPA E INST.</t>
  </si>
  <si>
    <t>ELETROCALHA LISA GALV. ELETROL. CHAPA 14 - 150X100MM C/ TAMPA E INST.</t>
  </si>
  <si>
    <t>ELETROCALHA LISA GALV. ELETROL. CHAPA 14 - 250X100MM C/ TAMPA E INST.</t>
  </si>
  <si>
    <t>ELETROCALHA LISA GALV. ELETROL. CHAPA 14 - 400X100MM C/ TAMPA E INST.</t>
  </si>
  <si>
    <t>ELETROCALHA PERF. GALV. ELETROL. CHAPA 14 - 100X50MM C/ TAMPA E INST.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</si>
  <si>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</si>
  <si>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</si>
  <si>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</si>
  <si>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</si>
  <si>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</si>
  <si>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</si>
  <si>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</si>
  <si>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</si>
  <si>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</si>
  <si>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</si>
  <si>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</si>
  <si>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</si>
  <si>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</si>
  <si>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</si>
  <si>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</si>
  <si>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</si>
  <si>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</si>
  <si>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</si>
  <si>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</si>
  <si>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</si>
  <si>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</si>
  <si>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</si>
  <si>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DEMOLIÇÃO DE REVESTIMENTO CERÂMICO OU SIMILAR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</si>
  <si>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</si>
  <si>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</si>
  <si>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</si>
  <si>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</si>
  <si>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</si>
  <si>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</si>
  <si>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</si>
  <si>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</si>
  <si>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</si>
  <si>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</si>
  <si>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CAMPAINHA DE TIMBRE (SINO) 24V-95DB</t>
  </si>
  <si>
    <t>TUBO DE AÇO-CARBONO GALVANIZADO, CLASSE MÉDIA (DIN2440) - 3"</t>
  </si>
  <si>
    <t>TUBO DE AÇO-CARBONO GALVANIZADO, CLASSE MÉDIA (DIN2440) - 4"</t>
  </si>
  <si>
    <t>REATOR ELETRÔNICO FLUORESCENTE DUPLO AFP - 2X16W - 127/220V</t>
  </si>
  <si>
    <t>REATOR ELETRÔNICO FLUORESCENTE DUPLO AFP - 2X32W - 127/220V</t>
  </si>
  <si>
    <t>RECOLOCAÇÃO DE POSTE DE FERRO ENGASTADO NO SOLO</t>
  </si>
  <si>
    <t>RECOLOCAÇÃO DE POSTE DE CONCRETO EM REDE DE ENERGIA</t>
  </si>
  <si>
    <t>RECOLOCAÇÕES - CABINES PRIMÁRIAS</t>
  </si>
  <si>
    <t>RECOLOCAÇÃO DE LÂMPADA FLUORESCENTE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</si>
  <si>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</si>
  <si>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</si>
  <si>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</si>
  <si>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BOCA DE LOBO TRIPLA</t>
  </si>
  <si>
    <t>BOCA DE LOBO QUÁDRUPLA</t>
  </si>
  <si>
    <t>SERVIÇOS DE LIMPEZA MECÂNICA DOS SISTEMAS DE DRENAGEM (GALERIAS, BOCA DE LOBO, PV, ETC), COM UTILIZAÇÃO DE EQUIPAMENTO COMBINADO HIDROJATO/ SUGADOR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</si>
  <si>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</si>
  <si>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</si>
  <si>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</si>
  <si>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</si>
  <si>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</si>
  <si>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</si>
  <si>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</si>
  <si>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</si>
  <si>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</si>
  <si>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</si>
  <si>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</si>
  <si>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</si>
  <si>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</si>
  <si>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</si>
  <si>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</si>
  <si>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</si>
  <si>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</si>
  <si>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</si>
  <si>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</si>
  <si>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</si>
  <si>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</si>
  <si>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</si>
  <si>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</si>
  <si>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</si>
  <si>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</si>
  <si>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FRONTÃO OU TESTEIRA DE MÁRMORE BRANCO ESPIRITO SANTO - H. ATÉ 10CM</t>
  </si>
  <si>
    <t>CABO FLEXÍVEL PVC-750V - 3 CONDUTORES - 1,5MM2</t>
  </si>
  <si>
    <t>CABO FLEXÍVEL PVC-750V - 4 CONDUTORES - 1,5MM2</t>
  </si>
  <si>
    <t>VOLTÍMETRO 96X96MM 250V</t>
  </si>
  <si>
    <t>RECOLOCAÇÃO DE CONTATORES E RELÊS EM GERAL</t>
  </si>
  <si>
    <t>RECOLOCAÇÃO DE FUSÍVEL EM ALTA TENSÃO TIPO "HH"</t>
  </si>
  <si>
    <t>RECOLOCAÇÃO DE ELO FUSÍVEL EM CHAVE TIPO MATHEUS</t>
  </si>
  <si>
    <t>GUARNIÇÃO OU MOLDURA DE MADEIRA - 15,0CM</t>
  </si>
  <si>
    <t>INTERRUPTOR DIFERENCIAL TETRAPOLAR - 100A SENSIBILIDADE 30MA - 380V</t>
  </si>
  <si>
    <t>INTERRUPTOR DIFERENCIAL TETRAPOLAR - 125A SENSIBILIDADE 30MA - 380V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</si>
  <si>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</si>
  <si>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</si>
  <si>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</si>
  <si>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</si>
  <si>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</si>
  <si>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</si>
  <si>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</si>
  <si>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</si>
  <si>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</si>
  <si>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</si>
  <si>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</si>
  <si>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</si>
  <si>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</si>
  <si>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</si>
  <si>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</si>
  <si>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</si>
  <si>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</si>
  <si>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</si>
  <si>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</si>
  <si>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REMOÇÃO DE CABO EMBUTIDO - ATÉ 16MM2</t>
  </si>
  <si>
    <t>REMOÇÃO DE CABO APARENTE - ATÉ 16MM2</t>
  </si>
  <si>
    <t>TOMADA 3P+T 32A - 600/690V TIPO INDUSTRIAL</t>
  </si>
  <si>
    <t>TOMADA 3P+T 63A - 600/690V TIPO INDUSTRIAL</t>
  </si>
  <si>
    <t>PLUG 3P+T 32A - 600/690V - TIPO INDUSTRIAL</t>
  </si>
  <si>
    <t>PLUG 3P+T 63A - 600/690V - TIPO INDUSTRIAL</t>
  </si>
  <si>
    <t>PLACA DE IDENTIFICAÇÃO DE WC EM BRAILE FEM./ MASC.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</si>
  <si>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</si>
  <si>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</si>
  <si>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</si>
  <si>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</si>
  <si>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</si>
  <si>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</si>
  <si>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</si>
  <si>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</si>
  <si>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</si>
  <si>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</si>
  <si>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</si>
  <si>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</si>
  <si>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</si>
  <si>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</si>
  <si>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</si>
  <si>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</si>
  <si>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</si>
  <si>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</si>
  <si>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</si>
  <si>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</si>
  <si>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</si>
  <si>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</si>
  <si>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</si>
  <si>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</si>
  <si>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</si>
  <si>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</si>
  <si>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</si>
  <si>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REFORMA DE BOCA DE LOBO</t>
  </si>
  <si>
    <t>REFORMA DE BOCA DE LOBO SIMPLES</t>
  </si>
  <si>
    <t>REFORMA DE BOCA DE LOBO DUPLA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</si>
  <si>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</si>
  <si>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</si>
  <si>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</si>
  <si>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</si>
  <si>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</si>
  <si>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TAMPO PARA BANCADA ÚMIDA - CONCRETO POLIDO E=40MM COM BORDAS ARREDONDADAS E ENVERNIZADAS</t>
  </si>
  <si>
    <t>TAMPO PARA BANCADA ÚMIDA - CONCRETO POLIDO E=50MM COM BORDAS ARREDONDADAS E ENVERNIZADAS</t>
  </si>
  <si>
    <t>RETIRADA DO TAMPO ÚMIDO</t>
  </si>
  <si>
    <t>CANTONEIRA DE PROTEÇÃO - PERFIL "L" DE FERRO, 1 1/4" X 1 1/4" X 1/8"</t>
  </si>
  <si>
    <t>REPAROS EM REBOCO - ARGAMASSA DE CAL E AREIA 1:2</t>
  </si>
  <si>
    <t>DEMOLIÇÃO DE TELHAS EM GERAL, EXCLUSIVE TELHAS DE BARRO COZIDO E VIDRO</t>
  </si>
  <si>
    <t>RETIRADA DE TELHAS EM GERAL, EXCLUSIVE TELHAS DE BARRO COZIDO, VIDRO E ESTRUTURAIS DE CRFS</t>
  </si>
  <si>
    <t>RETIRADA DE CUMEEIRAS OU ESPIGÕES DE BARRO COZIDO OU VIDRO EM GERAL</t>
  </si>
  <si>
    <t>RETIRADA DE CUMEEIRAS OU ESPIGÕES DE MATERIAIS EM GERAL - EXCLUSIVE BARRO COZIDO OU VIDRO</t>
  </si>
  <si>
    <t>RECOLOCAÇÃO DE CUMEEIRAS OU ESPIGÕES DE MATERIAIS EM GERAL - EXCLUSIVE BARRO COZIDO OU VIDRO</t>
  </si>
  <si>
    <t>ELEVADOR ELÉTRICO SEM CASA DE MÁQUINAS - 3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</si>
  <si>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</si>
  <si>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</si>
  <si>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</si>
  <si>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PLACA INAUGURAL - 600X500X3MM - CHAPA DE  AÇO INOX EM BAIXO RELEVO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</si>
  <si>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</si>
  <si>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</si>
  <si>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</si>
  <si>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</si>
  <si>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</si>
  <si>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</si>
  <si>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</si>
  <si>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</si>
  <si>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</si>
  <si>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PARALELEPÍPEDOS</t>
  </si>
  <si>
    <t>RETIRADA DE MOSAICO PORTUGUÊS</t>
  </si>
  <si>
    <t>RETIRADA DE PORTA-GIZ, INCLUSIVE SUPORTES</t>
  </si>
  <si>
    <t>RETIRADA DE COIFA E CHAPA PARA FOGÃO DE 3 OU 4 BOCAS</t>
  </si>
  <si>
    <t>RETIRADA DE COIFA EM CHAPA PARA FOGÃO DE 6 BOCAS</t>
  </si>
  <si>
    <t>RETIRADA DE DUTO DE EXAUSTÃO</t>
  </si>
  <si>
    <t>RETIRADA DE PORTÃO DE FERRO PERFILADO TIPO PQ (GP5/GPM1)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</si>
  <si>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</si>
  <si>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</si>
  <si>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</si>
  <si>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</si>
  <si>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</si>
  <si>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</si>
  <si>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BRAÇO DE LUMINÁRIA</t>
  </si>
  <si>
    <t>RETIRADAS - PÁRA-RAIOS E OUTROS</t>
  </si>
  <si>
    <t>RETIRADA DE CORDOALHA DE COBRE NÚ</t>
  </si>
  <si>
    <t>SABONETEIRA PARA SABÃO LÍQUIDO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</si>
  <si>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</si>
  <si>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</si>
  <si>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</si>
  <si>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</si>
  <si>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</si>
  <si>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</si>
  <si>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</si>
  <si>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</si>
  <si>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</si>
  <si>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</si>
  <si>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</si>
  <si>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</si>
  <si>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</si>
  <si>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</si>
  <si>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</si>
  <si>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</si>
  <si>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</si>
  <si>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</si>
  <si>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REMOÇÃO DE CAIXA PARA FUSÍVEL OU TOMADA, INSTALADA EM PERFILADOS</t>
  </si>
  <si>
    <t>VIDRO LISO DE SEGURANÇA, TEMPERADO INCOLOR - ESPESSURA 6MM</t>
  </si>
  <si>
    <t>ESPELHO E=3MM COM MOLDURA DE ALUMÍNIO</t>
  </si>
  <si>
    <t>DEMOLIÇÃO DE VIDROS ENCAIXILHADOS EM GERAL, INCLUSIVE LIMPEZA DO CAIXILHO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</si>
  <si>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</si>
  <si>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</si>
  <si>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</si>
  <si>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</si>
  <si>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</si>
  <si>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</si>
  <si>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</si>
  <si>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</si>
  <si>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EPÓXI - REBOCO COM MASSA BASE EPÓXI</t>
  </si>
  <si>
    <t>VERNIZ ACRÍLICO - CONCRETO APARENTE/ ALVENARIA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</si>
  <si>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</si>
  <si>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</si>
  <si>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</si>
  <si>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</si>
  <si>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</si>
  <si>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</si>
  <si>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</si>
  <si>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</si>
  <si>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</si>
  <si>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</si>
  <si>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</si>
  <si>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</si>
  <si>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</si>
  <si>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</si>
  <si>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</si>
  <si>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</si>
  <si>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BROCA DE CONCRETO - DIÂMETRO DE 25CM</t>
  </si>
  <si>
    <t>BROCA DE CONCRETO - DIÂMETRO DE 30CM</t>
  </si>
  <si>
    <t>CHAVE SECCIONADORA TRIP SECA INTERNA 400A/15KV</t>
  </si>
  <si>
    <t>CHAVE SECIONADORA TRIP INTERNA C/ BASE FUS HH 400A/15KV</t>
  </si>
  <si>
    <t>TRANSFORMADOR TRIFÁSICO À SECO 500KVA - 13,8/13,2/12,6 KV - 220/127V</t>
  </si>
  <si>
    <t>FOSSA SÉPTICA EM ANÉIS DE CONCRETO, PARA 20 PESSOAS - 1,40 X 1,70M</t>
  </si>
  <si>
    <t>FOSSA SÉPTICA EM ANÉIS DE CONCRETO, PARA 100 PESSOAS - 2,40 X 2,50M</t>
  </si>
  <si>
    <t>TINTA ACRÍLICA - REPINTURA DE ALVENARIA E CONCRETO COM RETOQUE DE MASSA</t>
  </si>
  <si>
    <t>VERNIZ A BASE DE POLIURETANO TIPO "MARÍTIMO" - ESQUADRIAS E PEÇAS DE MARCENARIA</t>
  </si>
  <si>
    <t>SUINÃ (ERYTRINA SPECIOSA)</t>
  </si>
  <si>
    <t>LATÂNIA (LATANIA SPP)</t>
  </si>
  <si>
    <t>LEVANTAMENTO CADASTRAL INSTALAÇÕES ELÉTRICAS ATÉ 500M2</t>
  </si>
  <si>
    <t>LEVANTAMENTO CADASTRAL INSTALAÇÕES HIDRO-SANITÁRIAS ATÉ 500M2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</si>
  <si>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</si>
  <si>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</si>
  <si>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</si>
  <si>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</si>
  <si>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</si>
  <si>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</si>
  <si>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</si>
  <si>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</si>
  <si>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</si>
  <si>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</si>
  <si>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</si>
  <si>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</si>
  <si>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</si>
  <si>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</si>
  <si>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</si>
  <si>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</si>
  <si>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</si>
  <si>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</si>
  <si>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</si>
  <si>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</si>
  <si>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</si>
  <si>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</si>
  <si>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</si>
  <si>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</si>
  <si>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</si>
  <si>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</si>
  <si>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</si>
  <si>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REVESTIMENTO DE PAREDES EXTERNAS</t>
  </si>
  <si>
    <t>CÓDIGO</t>
  </si>
  <si>
    <t>DESCRIÇÃO</t>
  </si>
  <si>
    <t>TAPUME CHAPA COMPENSADA 6MM</t>
  </si>
  <si>
    <t>TAPUME CHAPA COMPENSADA RESINADA 10MM</t>
  </si>
  <si>
    <t>ENS.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</si>
  <si>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</si>
  <si>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</si>
  <si>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</si>
  <si>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</si>
  <si>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</si>
  <si>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</si>
  <si>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</si>
  <si>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</si>
  <si>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</si>
  <si>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</si>
  <si>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</si>
  <si>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</si>
  <si>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</si>
  <si>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</si>
  <si>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</si>
  <si>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</si>
  <si>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</si>
  <si>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CAIXA DE PASSAGEM TIPO CONDULETE - 1 1/2"</t>
  </si>
  <si>
    <t>CAIXA DE PASSAGEM TIPO CONDULETE - 2"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</si>
  <si>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</si>
  <si>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</si>
  <si>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</si>
  <si>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</si>
  <si>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</si>
  <si>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CIMENTADO COMUM, DESEMPENADO - ESPESSURA 20MM</t>
  </si>
  <si>
    <t>CIMENTADO COMUM, DESEMPENADO E ALISADO - ESPESSURA 20MM</t>
  </si>
  <si>
    <t>CIMENTADO COM CORANTE, DESEMPENADO E ALISADO - ESPESSURA 20MM</t>
  </si>
  <si>
    <t>CIMENTADO COM AGREGADO RECICLADO, COM CORANTE DESEMPENADO  ALISADO</t>
  </si>
  <si>
    <t>CIMENTADO COMUM COM AGREGADO RECICLADO, DESEMPENADO - ESPESSURA 20MM</t>
  </si>
  <si>
    <t>MOSAICO PORTUGUÊS UMA OU DUAS CORES SOBRE BASE DE AREIA RECICLADA</t>
  </si>
  <si>
    <t>PROJETOR DE ALUMÍNIO FUNDIDO COM VIDRO PARA LÂMPADA ATÉ 500W</t>
  </si>
  <si>
    <t>LUMINÁRIA BLINDADA EM ALUMÍNIO FUNDIDO DE EMBUTIR ATÉ 200W</t>
  </si>
  <si>
    <t>LUMINÁRIA INDUSTRIAL - 2 LÂMPADAS FLUORESCENTE 32/40W</t>
  </si>
  <si>
    <t>LUMINÁRIA COMERCIAL DE SOBREPOR, COM CORPO, ALETAS PLANAS E TAMPA PORTA LÂMPADAS EM CHAPA DE AÇO TRATADA E PINTURA NA COR BRANCA, REFLETOR COM ACABAMENTO ESPECULAR DE ALTO BRILHO - 2 LÂMPADAS FLUORESCENTES 32/40W</t>
  </si>
  <si>
    <t>EQUIPAMENTOS DE EMERGÊNCIA E SEGURANÇA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</si>
  <si>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</si>
  <si>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</si>
  <si>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</si>
  <si>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</si>
  <si>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</si>
  <si>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</si>
  <si>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</si>
  <si>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</si>
  <si>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</si>
  <si>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</si>
  <si>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</si>
  <si>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</si>
  <si>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</si>
  <si>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</si>
  <si>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</si>
  <si>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</si>
  <si>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</si>
  <si>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</si>
  <si>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</si>
  <si>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</si>
  <si>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</si>
  <si>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</si>
  <si>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</si>
  <si>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</si>
  <si>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</si>
  <si>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</si>
  <si>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</si>
  <si>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</si>
  <si>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</si>
  <si>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</si>
  <si>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</si>
  <si>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</si>
  <si>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</si>
  <si>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</si>
  <si>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</si>
  <si>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</si>
  <si>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</si>
  <si>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</si>
  <si>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</si>
  <si>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</si>
  <si>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</si>
  <si>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</si>
  <si>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</si>
  <si>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</si>
  <si>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</si>
  <si>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</si>
  <si>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</si>
  <si>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</si>
  <si>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</si>
  <si>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</si>
  <si>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</si>
  <si>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</si>
  <si>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</si>
  <si>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</si>
  <si>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</si>
  <si>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</si>
  <si>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</si>
  <si>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</si>
  <si>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</si>
  <si>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</si>
  <si>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</si>
  <si>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</si>
  <si>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</si>
  <si>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</si>
  <si>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</si>
  <si>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</si>
  <si>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</si>
  <si>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</si>
  <si>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</si>
  <si>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</si>
  <si>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</si>
  <si>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</si>
  <si>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</si>
  <si>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</si>
  <si>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RETIRADA DE TUBULAÇÃO DE CERÂMICA VIDRADA - ATÉ 6"</t>
  </si>
  <si>
    <t>BOTIJÃO DE GÁS DE 13KG COM CARGA</t>
  </si>
  <si>
    <t>TUBO DE FERRO FUNDIDO PARA ESGOTO, LINHA SMU - 75MM</t>
  </si>
  <si>
    <t>GRELHA DE CONCRETO PARA CANALETA - L=30CM - COM PASSAGEM DE VEÍCULOS</t>
  </si>
  <si>
    <t>LAVATÓRIO OVAL DE EMBUTIR, LOUÇA BRANCA - EXCLUSIVE TORNEIRA</t>
  </si>
  <si>
    <t>VÁLVULA FLUXIVEL PARA MICTÓRIO COM ACIONAMENTO MANUAL E FECHAMENTO AUTOMÁTICO</t>
  </si>
  <si>
    <t>CHUVEIRO FIXO DE METAL CROMADO - CRIVO COM DIÂMETRO DE NO MÍNIMO 6CM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</si>
  <si>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</si>
  <si>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</si>
  <si>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PISO CERÂMICO NÃO ESMALTADO ANTIDERRAPANTE  - ASSENTADO COM ARGAMASSA COMUM (PARA COZINHAS E REFEITÓRIOS)</t>
  </si>
  <si>
    <t>TUBO DE LIGAÇÃO FLEXÍVEL, METAL CROMADO - 1/2"X30/40CM</t>
  </si>
  <si>
    <t>TORNEIRA DE PRESSÃO PARA LAVATÓRIO, METAL CROMADO - 1/2"</t>
  </si>
  <si>
    <t>MAÇANETA EM ZAMAC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</si>
  <si>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</si>
  <si>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</si>
  <si>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</si>
  <si>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</si>
  <si>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</si>
  <si>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</si>
  <si>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</si>
  <si>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</si>
  <si>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</si>
  <si>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</si>
  <si>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REMOÇÃO DE PINTURA EM ESQUADRIAS E FORROS DE MADEIRA - REMOVEDOR</t>
  </si>
  <si>
    <t>REMOÇÃO DE PINTURA EM RODAPÉS E MOLDURAS DE MADEIRA - LIXA</t>
  </si>
  <si>
    <t>ESMALTE SINTÉTICO - REPINTURA DE RODAPÉS E MOLDURAS DE MADEIRA</t>
  </si>
  <si>
    <t>ESMALTE SINTÉTICO - REPINTURA DE ESQUADRIAS METÁLICAS</t>
  </si>
  <si>
    <t>CUSTO UNIT R$</t>
  </si>
  <si>
    <t>TAPUMES</t>
  </si>
  <si>
    <t>CONCRETO FCK=25MPA - USINADO</t>
  </si>
  <si>
    <t>CONCRETO FCK=30MPA - USINADO</t>
  </si>
  <si>
    <t>GAVETA PARA ARMÁRIO, REVESTIMENTO EXTERNO E INTERNO EM LAMINADO MELAMÍNICO</t>
  </si>
  <si>
    <t>PAR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</si>
  <si>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</si>
  <si>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</si>
  <si>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</si>
  <si>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</si>
  <si>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</si>
  <si>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</si>
  <si>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</si>
  <si>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</si>
  <si>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ANDAIMES METÁLICOS - FORNECIMENTO</t>
  </si>
  <si>
    <t>M3xMÊS</t>
  </si>
  <si>
    <t>VÁLVULA DE DESCARGA COM DUPLO ACIONAMENTO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</si>
  <si>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</si>
  <si>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</si>
  <si>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</si>
  <si>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</si>
  <si>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</si>
  <si>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</si>
  <si>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</si>
  <si>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</si>
  <si>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VÁLVULA DE DESCARGA EXTERNA COM ALAVANCA - 1 1/4"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</si>
  <si>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</si>
  <si>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</si>
  <si>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</si>
  <si>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DUCHA MODELO JET-SET METÁLICA OU SIMILAR</t>
  </si>
  <si>
    <t>DUCHA HIGIÊNICA FLEXÍVEL SEM REGISTRO DE PAREDE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</si>
  <si>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</si>
  <si>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</si>
  <si>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</si>
  <si>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</si>
  <si>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</si>
  <si>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</si>
  <si>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</si>
  <si>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</si>
  <si>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RETIRADA DE DISJUNTOR AUTOMÁTICO BIPOLAR ATÉ 50A</t>
  </si>
  <si>
    <t>RETIRADA DE DISJUNTOR AUTOMÁTICO TRIPOLAR ATÉ 50A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</si>
  <si>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</si>
  <si>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</si>
  <si>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</si>
  <si>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</si>
  <si>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</si>
  <si>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</si>
  <si>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</si>
  <si>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</si>
  <si>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</si>
  <si>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</si>
  <si>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</si>
  <si>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</si>
  <si>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</si>
  <si>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</si>
  <si>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</si>
  <si>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</si>
  <si>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&gt; OU = 1/2"</t>
  </si>
  <si>
    <t>FORNECIMENTO E APLICAÇÃO DE AÇO CA-60</t>
  </si>
  <si>
    <t>FORNECIMENTO E APLICAÇÃO DE TELA DE AÇO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</si>
  <si>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</si>
  <si>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</si>
  <si>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</si>
  <si>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</si>
  <si>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COLAGEM DE TACOS SOLTOS - COM FORNECIMENTO DE TACOS</t>
  </si>
  <si>
    <t>COLAGEM DE TACOS SOLTOS - SEM FORNECIMENTO DE TACOS</t>
  </si>
  <si>
    <t>VIDROS</t>
  </si>
  <si>
    <t>VIDROS ENCAIXILHADOS E ESPELHOS</t>
  </si>
  <si>
    <t>TORNEIRA DE PRESSÃO PARA PIA, COM CORPO LONGO E AERADOR - 3/4"</t>
  </si>
  <si>
    <t>TORNEIRA CLÍNICA DE MESA - 12 CM - 1/2"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</si>
  <si>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</si>
  <si>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</si>
  <si>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</si>
  <si>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CANTONEIRA DE FERRO 1"X1"X1/8" PARA APOIO E CHUMBAMENTO DAS GRELHAS DE FERRO</t>
  </si>
  <si>
    <t>REDE DE ÁGUAS PLUVIAIS - TUBULAÇÃO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</si>
  <si>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</si>
  <si>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</si>
  <si>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</si>
  <si>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</si>
  <si>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</si>
  <si>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</si>
  <si>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</si>
  <si>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</si>
  <si>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REMANEJAMENTO DE TELHAS DE BARRO COZIDO, INCLUSIVE ESCOVAMENTO</t>
  </si>
  <si>
    <t>GANCHO COM ROSCA UMA EXTREMIDADE PARA FIXAÇÃO DE TELHA ESTRUTURAL TRAPEZOIDAL - 90CM</t>
  </si>
  <si>
    <t>PLACA DE VENTILAÇÃO PARA TELHA ESTRUTURAL TRAPEZOIDAL - 90CM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</si>
  <si>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</si>
  <si>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</si>
  <si>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</si>
  <si>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</si>
  <si>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</si>
  <si>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INDIVIDUAL PARA PORTADORES DE DEFICIÊNCIA FÍSICA</t>
  </si>
  <si>
    <t>MICTÓRIO INDIVIDUAL DE LOUÇA BRANCA, TIPO BACIA - DE CENTRO</t>
  </si>
  <si>
    <t>MICTÓRIO INDIVIDUAL DE LOUÇA, PARA DEFICIENTE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</si>
  <si>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</si>
  <si>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</si>
  <si>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</si>
  <si>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</si>
  <si>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</si>
  <si>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</si>
  <si>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</si>
  <si>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</si>
  <si>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</si>
  <si>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DEMOLIÇÃO DE ALVENARIA DE EMBASAMENTO - TIJOLOS MACIÇOS COMUNS</t>
  </si>
  <si>
    <t>OUTROS SERVIÇOS</t>
  </si>
  <si>
    <t>ESTRUTURA DE CONCRETO ARMADO - FORMAS</t>
  </si>
  <si>
    <t>FORMA COMUM DE TÁBUAS DE PINUS - PLANA</t>
  </si>
  <si>
    <t>CONCRETO FCK = 25,0MPA - VIRADO NA OBRA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</si>
  <si>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</si>
  <si>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</si>
  <si>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</si>
  <si>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</si>
  <si>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</si>
  <si>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</si>
  <si>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</si>
  <si>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</si>
  <si>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</si>
  <si>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</si>
  <si>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</si>
  <si>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</si>
  <si>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</si>
  <si>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</si>
  <si>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</si>
  <si>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</si>
  <si>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</si>
  <si>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</si>
  <si>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</si>
  <si>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</si>
  <si>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</si>
  <si>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</si>
  <si>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</si>
  <si>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ESTRUTURA DE CONCRETO - LAJE MISTA</t>
  </si>
  <si>
    <t>LAJE MISTA TRELIÇADA H-8CM COM CAPEAMENTO 4CM (12CM)</t>
  </si>
  <si>
    <t>LAJE MISTA TRELIÇADA H-10CM COM CAPEAMENTO 4CM (14CM)</t>
  </si>
  <si>
    <t>DIVISÓRIA EM ARDÓSIA CINZA - POLIDA 2 LADOS - ESPESSURA 30MM</t>
  </si>
  <si>
    <t>CIMENTO IMPERMEABILIZANTE DE CRISTALIZAÇÃO - ESTRUTUTURA ENTERRADA</t>
  </si>
  <si>
    <t>CIMENTO IMPERMEABILIZANTE DE CRISTALIZAÇÃO - ESTRUTURA ELEVADA</t>
  </si>
  <si>
    <t>RESINAS</t>
  </si>
  <si>
    <t>RETIRADA DE TELHAS ESTRUTURAIS DE CRFS OU CIMENTO AMIANTO - LARGURA ÚTIL=44CM</t>
  </si>
  <si>
    <t>RETIRADA DE TELHAS ESTRUTURAIS DE CRFS OU CIMENTO AMIANTO - LARGURA ÚTIL=90CM</t>
  </si>
  <si>
    <t>RECOLOCAÇÃO DE SIFÕES</t>
  </si>
  <si>
    <t>L</t>
  </si>
  <si>
    <t>ESTRADO DE MADEIRA 100X100CM</t>
  </si>
  <si>
    <t>RETIRADA DE ALVENARIA DE BLOCOS DE PEDRA NATURAL</t>
  </si>
  <si>
    <t>RETIRADA DE ALVENARIA DE TIJOLOS DE VIDRO OU ELEMENTOS VAZADOS</t>
  </si>
  <si>
    <t>ARREMATES DE REVESTIMENTO</t>
  </si>
  <si>
    <t>RETIRADA DE GRAMA</t>
  </si>
  <si>
    <t>REVOLVIMENTO E AJUSTE DO SOLO</t>
  </si>
  <si>
    <t>TERRA PREPARADA PARA PLANTIO</t>
  </si>
  <si>
    <t>CALCAREO DOLOMITICO</t>
  </si>
  <si>
    <t>SERVICOS TECNICOS</t>
  </si>
  <si>
    <t>TOPOGRAFIA</t>
  </si>
  <si>
    <t>GL</t>
  </si>
  <si>
    <t>SONDAGEM</t>
  </si>
  <si>
    <t>TRADO MANUAL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</si>
  <si>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</si>
  <si>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</si>
  <si>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CENTRAL DE ALARME DE INCÊNDIO ATÉ 12 LAÇOS</t>
  </si>
  <si>
    <t>ACIONADOR LIGA-DESLIGA PARA BOMBA COM MARTELO QUEBRA VIDRO</t>
  </si>
  <si>
    <t>LIMPEZA E LAVAGEM DE PAREDE POR HIDROJATEAMENTO, SEM REJUNTAMENTO</t>
  </si>
  <si>
    <t>LIMPEZA E LAVAGEM DE PAREDE COM REVESTIMENTO EM PASTILHA OU MATERIAL CERÂMICO POR HIDROJATEAMENTO COM REJUNTAMENTO</t>
  </si>
  <si>
    <t>LIMPEZA DE CAIXA D'ÁGUA - ATÉ 1000 LITROS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</si>
  <si>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</si>
  <si>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</si>
  <si>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</si>
  <si>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</si>
  <si>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</si>
  <si>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</si>
  <si>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</si>
  <si>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FORNECIMENTO DE ESTRUTURA METÁLICA PARA COBERTURA</t>
  </si>
  <si>
    <t>MONTAGEM DE ESTRUTURA METÁLICA PARA COBERTURA</t>
  </si>
  <si>
    <t>TELHA ESTRUTURAL TRAPEZOIDAL EM CRFS, LARGURA ÚTIL=44CM - ESPESSURA 8MM</t>
  </si>
  <si>
    <t>TELHA ESTRUTURAL TRAPEZOIDAL EM CRFS, LARGURA ÚTIL=90CM - ESPESSURA 8MM</t>
  </si>
  <si>
    <t>TELHA TRAPEZOIDAL EM AÇO GALVANIZADO ESPESSURA DE 0,50MM, REVESTIMENTO B, H=40MM</t>
  </si>
  <si>
    <t>TELHA ONDULADA EM AÇO GALVANIZADO ESPESSURA DE 0,50MM, REVESTIMENTO B, H=17,5MM</t>
  </si>
  <si>
    <t>PAISAGISMO</t>
  </si>
  <si>
    <t>PAINEIRA (CHORISIA SPECIOSA)</t>
  </si>
  <si>
    <t>SIBIPIRUNA (CAESALPINIA PELTOPHOROIDES)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</si>
  <si>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</si>
  <si>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</si>
  <si>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</si>
  <si>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</si>
  <si>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</si>
  <si>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</si>
  <si>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SEAFORTIA (ARCHONTO PHOENIX CUNNINGHAMIANA)</t>
  </si>
  <si>
    <t>GRAMA BATATAES EM PLACAS (PASPALUM NOTATUM)</t>
  </si>
  <si>
    <t>CINERARIA (SENECIO CINERARIA)</t>
  </si>
  <si>
    <t>CLOROFITO (CLOROPHYTUM CROMOSSUM)</t>
  </si>
  <si>
    <t>FILODENDRO (PHILODENDRON BIPINNATIFIDUM)</t>
  </si>
  <si>
    <t>HERA (HEDERA HELIX)</t>
  </si>
  <si>
    <t>MARIA SEM VERGONHA (IMPATIENS SPP)</t>
  </si>
  <si>
    <t>MONSTERA (MONSTERA DELICIOSA)</t>
  </si>
  <si>
    <t>PILEA (PILEA CADIEREI)</t>
  </si>
  <si>
    <t>VEDELIA (WEDELIA PALUDARIS)</t>
  </si>
  <si>
    <t>JASMIM ESTRELA (TRACHELOSPERMOM JASMINDA)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</si>
  <si>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</si>
  <si>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</si>
  <si>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</si>
  <si>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</si>
  <si>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</si>
  <si>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</si>
  <si>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BAMBUZINHO (BAMBUZA GRACILIS)</t>
  </si>
  <si>
    <t>COSMOS (COSMOS BIPINNATUS)</t>
  </si>
  <si>
    <t>DRACENA (DRACAENA FRAGRANS)</t>
  </si>
  <si>
    <t>PONTO COM INTERRUPTOR SIMPLES - 4 TECLAS, EM CAIXA 4"X4"</t>
  </si>
  <si>
    <t>PONTO COM INTERRUPTOR PARALELO - 1 TECLA, EM CAIXA 4"X2"</t>
  </si>
  <si>
    <t>PONTO COM INTERRUPTOR SIMPLES - 1 TECLA, EM CONDULETE 3/4"</t>
  </si>
  <si>
    <t>PONTO COM INTERRUPTOR SIMPLES - 2 TECLAS, EM CONDULETE 3/4"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</si>
  <si>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</si>
  <si>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</si>
  <si>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</si>
  <si>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</si>
  <si>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</si>
  <si>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RETIRADA DE ESTRUTURA DE MADEIRA COM TESOURAS - PARA TELHA ONDULADA DE CIMENTO AMIANTO, ALUMÍNIO OU PLÁSTICO</t>
  </si>
  <si>
    <t>RETIRADA DE ESTRUTURA METÁLICA INCLUSIVE PERFIS DE FIXAÇÃO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</si>
  <si>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</si>
  <si>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</si>
  <si>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</si>
  <si>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</si>
  <si>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</si>
  <si>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</si>
  <si>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</si>
  <si>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</si>
  <si>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CUMEEIRAS OU ESPIGÕES DE BARRO COZIDO</t>
  </si>
  <si>
    <t>REVISÃO GERAL DE TELHADOS DE BARRO, INCLUSIVE TOMADA DE GOTEIRA</t>
  </si>
  <si>
    <t>REATOR DUPLO PARA LÂMPADA FLUORESCENTE PARTIDA RÁPIDA, ALTO F.POTÊNCIA - 110-220V/2X20W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</si>
  <si>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</si>
  <si>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</si>
  <si>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</si>
  <si>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</si>
  <si>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</si>
  <si>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</si>
  <si>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</si>
  <si>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</si>
  <si>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</si>
  <si>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</si>
  <si>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</si>
  <si>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</si>
  <si>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</si>
  <si>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</si>
  <si>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</si>
  <si>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</si>
  <si>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</si>
  <si>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</si>
  <si>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</si>
  <si>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</si>
  <si>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</si>
  <si>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</si>
  <si>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CAIXA DE PASSAGEM E TAMPA PRÉ-MOLDADAS EM CONCRETO, SEM FUNDO, 40X40CM</t>
  </si>
  <si>
    <t>CAIXA DE PASSAGEM E TAMPA PRÉ-MOLDADAS EM CONCRETO, SEM FUNDO, 50X50CM</t>
  </si>
  <si>
    <t>RETIRADA DE BUCHA DE PASSAGEM INTERNA/EXTERNA PARA A.T.</t>
  </si>
  <si>
    <t>RETIRADA DE CHAPA DE FERRO PARA BUCHA DE PASSAGEM</t>
  </si>
  <si>
    <t>RETIRADA DE CHAVE SECCIONADORA TRIPOLAR CLASSE 15 K.V.</t>
  </si>
  <si>
    <t>RETIRADA DE TRANSFORMADOR DE POTENCIAL</t>
  </si>
  <si>
    <t>RETIRADA DE SUPORTE DE TRANSFORMADOR EM POSTE</t>
  </si>
  <si>
    <t>CJ</t>
  </si>
  <si>
    <t>M3XKM</t>
  </si>
  <si>
    <t>REBAIXAMENTO DE GUIA</t>
  </si>
  <si>
    <t>REBAIXAMENTO DE GUIA COM CONCRETO RECICLADO</t>
  </si>
  <si>
    <t>CONTATOR TRIPOLAR I NOMINAL 55A</t>
  </si>
  <si>
    <t>QUADROS E CAIXAS</t>
  </si>
  <si>
    <t>.</t>
  </si>
  <si>
    <t>ANEL DE CONCRETO D=2,00 H=0,50M</t>
  </si>
  <si>
    <t>ANEL DE CONCRETO D=3,00 H=0,50M</t>
  </si>
  <si>
    <t>CANALETA MEIA CANA EM CONCRETO D=30CM</t>
  </si>
  <si>
    <t>REVESTIMENTOS</t>
  </si>
  <si>
    <t>REVESTIMENTO DE FORROS</t>
  </si>
  <si>
    <t>CHAPISCO COMUM - ARGAMASSA DE CIMENTO E AREIA 1:3</t>
  </si>
  <si>
    <t>REVESTIMENTO DE PAREDES INTERNAS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</si>
  <si>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</si>
  <si>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</si>
  <si>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</si>
  <si>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</si>
  <si>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</si>
  <si>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</si>
  <si>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</si>
  <si>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</si>
  <si>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</si>
  <si>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</si>
  <si>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</si>
  <si>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</si>
  <si>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</si>
  <si>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INTERRUPTOR DIFERENCIAL TETRAPOLAR - 80A SENSIBILIDADE 30MA - 380V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</si>
  <si>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</si>
  <si>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</si>
  <si>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</si>
  <si>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CAIXA TELEFÔNICA INTERNA PADRÃO TELESP N.6 120X120X13,5CM</t>
  </si>
  <si>
    <t>PROTEÇÃO PARA BARRAMENTO DE QUADROS EM POLICARBONATO COMPACTO 4MM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</si>
  <si>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</si>
  <si>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</si>
  <si>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</si>
  <si>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</si>
  <si>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</si>
  <si>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</si>
  <si>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</si>
  <si>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</si>
  <si>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</si>
  <si>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</si>
  <si>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</si>
  <si>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</si>
  <si>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</si>
  <si>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</si>
  <si>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</si>
  <si>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</si>
  <si>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</si>
  <si>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</si>
  <si>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</si>
  <si>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</si>
  <si>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</si>
  <si>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</si>
  <si>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</si>
  <si>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</si>
  <si>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</si>
  <si>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</si>
  <si>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</si>
  <si>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</si>
  <si>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</si>
  <si>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</si>
  <si>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</si>
  <si>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</si>
  <si>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</si>
  <si>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</si>
  <si>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</si>
  <si>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BROCA, DIÂMETRO 25CM, PROFUNDIDADE ATÉ 4M</t>
  </si>
  <si>
    <t>ALVENARIA DE BLOCOS DE CONCRETO 14 X 19 X 39CM</t>
  </si>
  <si>
    <t>FORNECIMENTO E COLOCAÇÃO DE AÇO DE PROTENSÃO CP-190 RB 12 DIÂMETRO 5/8", INCLUIDO BAINHA, PROTENSÃO E INJEÇÃO</t>
  </si>
  <si>
    <t>CARGA E REMOÇÃO DE ENTULHO ATÉ A DISTÂNCIA MÉDIA DE IDA E VOLTA DE 1KM</t>
  </si>
  <si>
    <t>REMOÇÃO DE ENTULHO ALÉM DO PRIMEIRO KM</t>
  </si>
  <si>
    <t>FRESAGEM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</si>
  <si>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</si>
  <si>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</si>
  <si>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</si>
  <si>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</si>
  <si>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</si>
  <si>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</si>
  <si>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</si>
  <si>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</si>
  <si>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</si>
  <si>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</si>
  <si>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</si>
  <si>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</si>
  <si>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</si>
  <si>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</si>
  <si>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</si>
  <si>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</si>
  <si>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CHAPA METÁLICA COM PORTA E FECHADURA - 40X40X15CM - USO PARA TELEFONIA</t>
  </si>
  <si>
    <t>CAIXA DE PASSAGEM EM CHAPA METÁLICA COM PORTA E FECHADURA - 50X50X15CM - USO PARA TELEFONIA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</si>
  <si>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</si>
  <si>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</si>
  <si>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</si>
  <si>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</si>
  <si>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</si>
  <si>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</si>
  <si>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</si>
  <si>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</si>
  <si>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</si>
  <si>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</si>
  <si>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</si>
  <si>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</si>
  <si>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</si>
  <si>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</si>
  <si>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</si>
  <si>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</si>
  <si>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</si>
  <si>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</si>
  <si>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</si>
  <si>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</si>
  <si>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</si>
  <si>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</si>
  <si>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</si>
  <si>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</si>
  <si>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</si>
  <si>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</si>
  <si>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</si>
  <si>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</si>
  <si>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</si>
  <si>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</si>
  <si>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</si>
  <si>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</si>
  <si>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</si>
  <si>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</si>
  <si>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</si>
  <si>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</si>
  <si>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</si>
  <si>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</si>
  <si>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</si>
  <si>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</si>
  <si>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</si>
  <si>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</si>
  <si>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</si>
  <si>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DPS - DISPOSITIVO PROTEÇÃO CONTRA SURTOS 275V - 40KA</t>
  </si>
  <si>
    <t>BARRAMENTO DE COBRE TIPO DIN BIPOLAR PARA 63A</t>
  </si>
  <si>
    <t>BARRAMENTO DE COBRE TIPO DIN TRIPOLAR PARA 80A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</si>
  <si>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</si>
  <si>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</si>
  <si>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</si>
  <si>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</si>
  <si>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</si>
  <si>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</si>
  <si>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</si>
  <si>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</si>
  <si>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</si>
  <si>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</si>
  <si>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</si>
  <si>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</si>
  <si>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</si>
  <si>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</si>
  <si>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</si>
  <si>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</si>
  <si>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</si>
  <si>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</si>
  <si>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</si>
  <si>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</si>
  <si>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</si>
  <si>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</si>
  <si>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</si>
  <si>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</si>
  <si>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</si>
  <si>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</si>
  <si>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</si>
  <si>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</si>
  <si>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</si>
  <si>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</si>
  <si>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</si>
  <si>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</si>
  <si>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</si>
  <si>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</si>
  <si>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</si>
  <si>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</si>
  <si>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</si>
  <si>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</si>
  <si>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</si>
  <si>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</si>
  <si>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</si>
  <si>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</si>
  <si>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</si>
  <si>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</si>
  <si>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</si>
  <si>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</si>
  <si>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</si>
  <si>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</si>
  <si>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</si>
  <si>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</si>
  <si>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</si>
  <si>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</si>
  <si>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</si>
  <si>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</si>
  <si>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</si>
  <si>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</si>
  <si>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</si>
  <si>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</si>
  <si>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</si>
  <si>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</si>
  <si>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</si>
  <si>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</si>
  <si>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</si>
  <si>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</si>
  <si>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</si>
  <si>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</si>
  <si>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</si>
  <si>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</si>
  <si>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</si>
  <si>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</si>
  <si>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</si>
  <si>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</si>
  <si>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</si>
  <si>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</si>
  <si>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</si>
  <si>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</si>
  <si>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</si>
  <si>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</si>
  <si>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</si>
  <si>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</si>
  <si>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</si>
  <si>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</si>
  <si>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</si>
  <si>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</si>
  <si>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</si>
  <si>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</si>
  <si>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</si>
  <si>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</si>
  <si>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</si>
  <si>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</si>
  <si>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</si>
  <si>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</si>
  <si>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</si>
  <si>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</si>
  <si>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</si>
  <si>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</si>
  <si>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</si>
  <si>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</si>
  <si>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</si>
  <si>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</si>
  <si>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</si>
  <si>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</si>
  <si>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</si>
  <si>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</si>
  <si>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</si>
  <si>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</si>
  <si>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</si>
  <si>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</si>
  <si>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</si>
  <si>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</si>
  <si>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</si>
  <si>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</si>
  <si>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</si>
  <si>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</si>
  <si>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</si>
  <si>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</si>
  <si>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LÂMPADA FLUORESCENTE - 14W</t>
  </si>
  <si>
    <t>LÂMPADA FLUORESCENTE - 28W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</si>
  <si>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</si>
  <si>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</si>
  <si>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</si>
  <si>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</si>
  <si>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</si>
  <si>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</si>
  <si>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</si>
  <si>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</si>
  <si>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TAMPO PARA BANCADA ÚMIDA - GRANITO CINZA ANDORINHA - ESPESSURA 2CM</t>
  </si>
  <si>
    <t>TOMADA 3P+T 30A - 440V</t>
  </si>
  <si>
    <t>EQUIPAMENTOS DIVERSOS</t>
  </si>
  <si>
    <t>PLACAS DE OBRA</t>
  </si>
  <si>
    <t>RETIRADA DE FORRAS DE PEDRAS NATURAIS</t>
  </si>
  <si>
    <t>RETIRADA DE GUIAS DE CONCRETO</t>
  </si>
  <si>
    <t>RETIRADA DE EXAUSTOR</t>
  </si>
  <si>
    <t>TELA GALVANIZADA PARA ALAMBRADO - MALHA 2" FIO 10</t>
  </si>
  <si>
    <t>FERRO TRABALHADO PARA GRADIS</t>
  </si>
  <si>
    <t>RETIRADA DE ALAMBRADO EM TELA INCLUSIVE ESTRUTURA DE SUSTENTAÇÃO (FP.04)</t>
  </si>
  <si>
    <t>RETIRADA DE CERCA DE TELA GALVANIZADA E RESPECTIVOS MOURÕES (FC 04/05)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</si>
  <si>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</si>
  <si>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</si>
  <si>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</si>
  <si>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</si>
  <si>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</si>
  <si>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</si>
  <si>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</si>
  <si>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</si>
  <si>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</si>
  <si>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</si>
  <si>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</si>
  <si>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</si>
  <si>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</si>
  <si>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</si>
  <si>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</si>
  <si>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</si>
  <si>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</si>
  <si>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</si>
  <si>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</si>
  <si>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</si>
  <si>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</si>
  <si>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</si>
  <si>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</si>
  <si>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FORNECIMENTO E CRAVAÇÃO DE ESTACA METÁLICA - PERFIL DE AÇO LAMINADO W 250X32,7</t>
  </si>
  <si>
    <t>FORNECIMENTO E CRAVAÇÃO DE ESTACA METÁLICA - PERFIL DE AÇO LAMINADO W 310X52</t>
  </si>
  <si>
    <t>PORTA DE ENROLAR, EM CHAPA ONDULADA N.22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</si>
  <si>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</si>
  <si>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</si>
  <si>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</si>
  <si>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ELEVADOR ELÉTRICO SEM CASA DE MÁQUINAS - 2 PARADAS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</si>
  <si>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</si>
  <si>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</si>
  <si>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</si>
  <si>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</si>
  <si>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</si>
  <si>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GRADE DE PROTEÇÃO EM FERRO GALVANIZADO ELETROFUNDIDO - BARRA 25X2MM, MALHA 65X132MM</t>
  </si>
  <si>
    <t>LIMPEZA DE SUMIDOURO, POR VIAGEM DE 7M3</t>
  </si>
  <si>
    <t>AUTOCLAVE - CAPACIDADE 54 LITROS</t>
  </si>
  <si>
    <t>ALECRIM DE CAMPINAS (HOLOCALIX GLAZZIOVII)</t>
  </si>
  <si>
    <t>CASSIA (CASSIA MULTIJUGA)</t>
  </si>
  <si>
    <t>JERIVÁ (ARECASTRUM ROMANZOFFIANUM)</t>
  </si>
  <si>
    <t>PALMEIRA IMPERIAL (ROY STONEAOLERACEA)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</si>
  <si>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</si>
  <si>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</si>
  <si>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</si>
  <si>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</si>
  <si>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</si>
  <si>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</si>
  <si>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</si>
  <si>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</si>
  <si>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</si>
  <si>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</si>
  <si>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</si>
  <si>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</si>
  <si>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</si>
  <si>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</si>
  <si>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</si>
  <si>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</si>
  <si>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</si>
  <si>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</si>
  <si>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</si>
  <si>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</si>
  <si>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</si>
  <si>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</si>
  <si>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</si>
  <si>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</si>
  <si>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</si>
  <si>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</si>
  <si>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</si>
  <si>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</si>
  <si>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</si>
  <si>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</si>
  <si>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</si>
  <si>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</si>
  <si>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ELEVADOR EL[ETRICO SEM CASA DE MÁQUINAS - 4 PARADAS</t>
  </si>
  <si>
    <t>ELEVADOR ELÉTRICO SEM CASA DE MÁQUINAS - 5 PARADAS</t>
  </si>
  <si>
    <t>DÚZIA</t>
  </si>
  <si>
    <t>PLACAS DE E.V.A. ESP.30MM PARA USO INTERNO, TIPO TATAMI, COLOCADAS</t>
  </si>
  <si>
    <t>CADASTRAMENTO DE VEGETAÇÃO ARBOREA ATÉ 30 EXEMPLARES</t>
  </si>
  <si>
    <t>CADASTRAMENTO/ INVENTÁRIO DE VEGETAÇÃO ARBOREA ACIMA DE 30 EXEMPLARES</t>
  </si>
  <si>
    <t>PROJETISTA CADISTA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</si>
  <si>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</si>
  <si>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</si>
  <si>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</si>
  <si>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</si>
  <si>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DOMOS DE VENTILAÇÃO E ILUMINAÇÃO</t>
  </si>
  <si>
    <t>DEMOLIÇÃO DE TELHAS DE BARRO COZIDO OU VIDRO EM GERAL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</si>
  <si>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</si>
  <si>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</si>
  <si>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</si>
  <si>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</si>
  <si>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</si>
  <si>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</si>
  <si>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</si>
  <si>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</si>
  <si>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</si>
  <si>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</si>
  <si>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</si>
  <si>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</si>
  <si>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VAI-E-VEM, DE TOPO</t>
  </si>
  <si>
    <t>CADEADO DE LATÃO (COM CILINDRO E TRAVA DUPLA) - 35MM PESO MÍNIMO 140G</t>
  </si>
  <si>
    <t>CRUZETA DE FERRO GALVANIZADO PARA 3 PROJETORES</t>
  </si>
  <si>
    <t>FRONTÃO OU TESTEIRA DE GRANITO CINZA MAUA - H ATÉ 10CM</t>
  </si>
  <si>
    <t>HIBISCO (HIBISCUS ROSA SINENSIS)</t>
  </si>
  <si>
    <t>MALVAVISCO (MALVAVISCUS MOLLIS)</t>
  </si>
  <si>
    <t>PIRACANTA (PYRACANTHA COCCINEA)</t>
  </si>
  <si>
    <t>BRINQUEDOS EDIFICADOS</t>
  </si>
  <si>
    <t>BRINQUEDOS INDUSTRIALIZADOS</t>
  </si>
  <si>
    <t>CAIXA DE PASSAGEM TIPO CONDULETE - 2 1/2"</t>
  </si>
  <si>
    <t>CAIXA DE PASSAGEM TIPO CONDULETE - 3"</t>
  </si>
  <si>
    <t>CAIXA DE PASSAGEM TIPO CONDULETE - 4"</t>
  </si>
  <si>
    <t>CAIXA DE PASSAGEM EM ALVENARIA - LASTRO DE BRITA (FUNDO)</t>
  </si>
  <si>
    <t>CAIXA DE PASSAGEM EM ALVENARIA - LASTRO DE CONCRETO (FUNDO)</t>
  </si>
  <si>
    <t>CAIXA DE PASSAGEM EM ALVENARIA - TAMPA DE CONCRETO</t>
  </si>
  <si>
    <t>CARGA MANUAL E REMOÇÃO DE ENTULHO, INCLUSIVE TRANSPORTE ATÉ 1 KM</t>
  </si>
  <si>
    <t>REMOÇÃO DE ENTULHO COM CAÇAMBA METÁLICA, INCLUSIVE CARGA MANUAL E DESCARGA EM BOTA-FORA</t>
  </si>
  <si>
    <t>CARGA MANUAL E REMOÇÃO DE TERRA, INCLUSIVE TRANSPORTE ATÉ 1 KM</t>
  </si>
  <si>
    <t>LASTRO DE CONCRETO COM AGREGADO RECICLADO - 150 KG CIM/M3</t>
  </si>
  <si>
    <t>FUNDACOES</t>
  </si>
  <si>
    <t>BUZINOTE PVC - 2", C=0,30 M</t>
  </si>
  <si>
    <t>ALVENARIA DE ELEMENTOS VAZADOS</t>
  </si>
  <si>
    <t>IMPERMEABILIZACOES</t>
  </si>
  <si>
    <t>ESQUADRIAS METALICAS</t>
  </si>
  <si>
    <t>PORTAS</t>
  </si>
  <si>
    <t>INSTALACOES ELETRICAS</t>
  </si>
  <si>
    <t>INST.HIDRO-SANITARIAS</t>
  </si>
  <si>
    <t>PONTOS DE ENERGIA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</si>
  <si>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</si>
  <si>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</si>
  <si>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</si>
  <si>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</si>
  <si>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</si>
  <si>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</si>
  <si>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</si>
  <si>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</si>
  <si>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</si>
  <si>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</si>
  <si>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GALVANIZADA ELETROLÍTICA CHAPA 14 - 200X50MM  COM TAMPA E INSTALAÇÃO</t>
  </si>
  <si>
    <t>ELETROCALHA LISA GALVANIZADA ELETROLÍTICA CHAPA 14 - 300X50MM  COM TAMPA E INSTALAÇÃO</t>
  </si>
  <si>
    <t>ELETROCALHA LISA GALVANIZADA ELETROLÍTICA CHAPA 14 - 200X100MM COM TAMPA E INSTALAÇÃO</t>
  </si>
  <si>
    <t>ELETROCALHA LISA GALVANIZADA ELETROLÍTICA CHAPA 14 - 300X100MM COM TAMPA E INSTALAÇÃO</t>
  </si>
  <si>
    <t>ALTA TENSÃO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</si>
  <si>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</si>
  <si>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</si>
  <si>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</si>
  <si>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</si>
  <si>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</si>
  <si>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</si>
  <si>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PLAQUETA INDICATIVADE PVC 8 X 12CM</t>
  </si>
  <si>
    <t>LUVA DE BORRACHA ISOLAÇÃO 20KV</t>
  </si>
  <si>
    <t>CONJUNTOS DE ILUMINAÇÃO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</si>
  <si>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</si>
  <si>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</si>
  <si>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</si>
  <si>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</si>
  <si>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VALAS</t>
  </si>
  <si>
    <t>CONCRETO FCK = 15,0MPA - VIRADO NA OBRA</t>
  </si>
  <si>
    <t>CONCRETO FCK = 15,0MPA - USINADO</t>
  </si>
  <si>
    <t>PLUG 3P+T 30A - 440V</t>
  </si>
  <si>
    <t>INTERRUPTOR PARALELO BIPOLAR 1 TECLA</t>
  </si>
  <si>
    <t>SERVICOS PRELIMINARES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</si>
  <si>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</si>
  <si>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</si>
  <si>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</si>
  <si>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</si>
  <si>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</si>
  <si>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FORNECIMENTO E MONTAGEM DE ESTRUTURA METÁLICA VERTICAL - NÃO PATINÁVEL</t>
  </si>
  <si>
    <t>FORNECIMENTO E MONTAGEM DE ESTRUTURA METÁLICA VERTICAL - PATINÁVEL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</si>
  <si>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</si>
  <si>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</si>
  <si>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</si>
  <si>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</si>
  <si>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</si>
  <si>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</si>
  <si>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TELHAS EM POLICARBONATO ALVEOLAR 6MM COM ESTRUTURA METÁLICA GALVANIZADA INSTALADA</t>
  </si>
  <si>
    <t>CUMEEIRA OU ESPIGÃO PARA TELHAS PAULISTA, PLAN E FRANCESA - BARRO OU VIDRO</t>
  </si>
  <si>
    <t>TUBO DE PVC RÍGIDO, PONTA E BOLSA (LINHA ESGOTO) - 200MM (8")</t>
  </si>
  <si>
    <t>DESTOCAMENTO, INCLUSIVE REMOÇÃO DAS RAÍZES - DIÂMETROS MAIORES QUE 50 CM</t>
  </si>
  <si>
    <t>CARGA MECANIZADA E REMOÇÃO DE ENTULHO, INCLUSIVE TRANSPORTE ATÉ 1KM</t>
  </si>
  <si>
    <t>QUADRO DE DISTRIBUIÇÃO EM CHAPA METÁLICA - PARA ATÉ 28 DISJUNTORES</t>
  </si>
  <si>
    <t>REVISÃO, ESCOVAÇÃO, INCLUSIVE  TOMADA DE GOTEIRAS DE TELHADOS EM GERAL, EXCLUSIVE PARA TELHAS DE BARRO COZIDO OU VIDRO</t>
  </si>
  <si>
    <t>CONJUNTO DE FECHADURA TIPO TETRA - SOMENTE TRANCA</t>
  </si>
  <si>
    <t>CONTATOR TRIPOLAR I NOMINAL 12A</t>
  </si>
  <si>
    <t>CONTATOR TRIPOLAR I NOMINAL 22A</t>
  </si>
  <si>
    <t>CONTATOR TRIPOLAR I NOMINAL 40A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</si>
  <si>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</si>
  <si>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</si>
  <si>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</si>
  <si>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</si>
  <si>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</si>
  <si>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</si>
  <si>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</si>
  <si>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</si>
  <si>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</si>
  <si>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DOBRADIÇA EM AÇO LAMINADO, CROMADA - 3 1/2"X3"</t>
  </si>
  <si>
    <t>LIMPEZA DE CAIXA D'ÁGUA - DE 1001 À 10000 LITROS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</si>
  <si>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</si>
  <si>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</si>
  <si>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</si>
  <si>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</si>
  <si>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</si>
  <si>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</si>
  <si>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</si>
  <si>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</si>
  <si>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</si>
  <si>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</si>
  <si>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</si>
  <si>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</si>
  <si>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</si>
  <si>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</si>
  <si>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</si>
  <si>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</si>
  <si>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</si>
  <si>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</si>
  <si>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</si>
  <si>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</si>
  <si>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</si>
  <si>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TABELA EDIF/SIURB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</si>
  <si>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</si>
  <si>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</si>
  <si>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</si>
  <si>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</si>
  <si>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</si>
  <si>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</si>
  <si>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</si>
  <si>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</si>
  <si>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</si>
  <si>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</si>
  <si>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</si>
  <si>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</si>
  <si>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</si>
  <si>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</si>
  <si>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</si>
  <si>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</si>
  <si>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</si>
  <si>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</si>
  <si>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</si>
  <si>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</si>
  <si>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</si>
  <si>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</si>
  <si>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</si>
  <si>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</si>
  <si>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</si>
  <si>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</si>
  <si>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</si>
  <si>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</si>
  <si>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</si>
  <si>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</si>
  <si>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</si>
  <si>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</si>
  <si>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</si>
  <si>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</si>
  <si>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</si>
  <si>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</si>
  <si>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</si>
  <si>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</si>
  <si>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</si>
  <si>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</si>
  <si>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</si>
  <si>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</si>
  <si>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</si>
  <si>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</si>
  <si>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</si>
  <si>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</si>
  <si>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</si>
  <si>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</si>
  <si>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</si>
  <si>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</si>
  <si>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</si>
  <si>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</si>
  <si>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</si>
  <si>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</si>
  <si>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</si>
  <si>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</si>
  <si>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</si>
  <si>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</si>
  <si>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</si>
  <si>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</si>
  <si>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</si>
  <si>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</si>
  <si>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</si>
  <si>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</si>
  <si>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</si>
  <si>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</si>
  <si>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</si>
  <si>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</si>
  <si>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</si>
  <si>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</si>
  <si>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</si>
  <si>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25+20N</t>
  </si>
  <si>
    <t>75+15N</t>
  </si>
  <si>
    <t>175+10N</t>
  </si>
  <si>
    <t>375+5N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</si>
  <si>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</si>
  <si>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</si>
  <si>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</si>
  <si>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</si>
  <si>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</si>
  <si>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</si>
  <si>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</si>
  <si>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</si>
  <si>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</si>
  <si>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</si>
  <si>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</si>
  <si>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</si>
  <si>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</si>
  <si>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</si>
  <si>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</si>
  <si>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</si>
  <si>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</si>
  <si>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</si>
  <si>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</si>
  <si>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</si>
  <si>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</si>
  <si>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</si>
  <si>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</si>
  <si>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</si>
  <si>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</si>
  <si>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</si>
  <si>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</si>
  <si>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</si>
  <si>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</si>
  <si>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</si>
  <si>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</si>
  <si>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</si>
  <si>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</si>
  <si>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</si>
  <si>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</si>
  <si>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</si>
  <si>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</si>
  <si>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FORNECIMENTO E ASSENTAMENTO DE TUBO DE PVC RÍGIDO, COR BRANCA, PARA ESGOTO, JUNTAS SOLDADAS</t>
  </si>
  <si>
    <t>FORNECIMENTO E COLOCAÇÃO DE JUNTA DE DILATAÇÃO DE ELASTÔMERO DE NEOPRENE, TIPO JEENE JJ2540VV OU SIMILAR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</si>
  <si>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</si>
  <si>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</si>
  <si>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</si>
  <si>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</si>
  <si>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</si>
  <si>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</si>
  <si>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</si>
  <si>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</si>
  <si>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</si>
  <si>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</si>
  <si>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ESTACA ESCAVADA HÉLICE CONTÍNUA - DIÂMETRO 25CM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</si>
  <si>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</si>
  <si>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</si>
  <si>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</si>
  <si>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</si>
  <si>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</si>
  <si>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INTERRUPTOR COM VARIADOR DE LUMINOSIDADE 110/ 220 V - 127V/ 500W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</si>
  <si>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</si>
  <si>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</si>
  <si>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</si>
  <si>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</si>
  <si>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</si>
  <si>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RETIRADA DE CORDOALHA DE COBRE NÚ PARA ATERRAMENTO</t>
  </si>
  <si>
    <t>RETIRADA DE POSTE DE FERRO, INCLUSIVE BASE DE FIXAÇÃO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</si>
  <si>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</si>
  <si>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</si>
  <si>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</si>
  <si>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</si>
  <si>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</si>
  <si>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VERGALHÃO DE COBRE 3/8"</t>
  </si>
  <si>
    <t>RETIRADA DE TERMINAL OU CONECTOR PARA VERGALHÃO DE COBRE</t>
  </si>
  <si>
    <t>RETIRADA DE DISJUNTOR A.T. DE VOL. NORMAL OU REDUZIDO DE ÓLEO</t>
  </si>
  <si>
    <t>RETIRADA DE TRANSFORMADOR DE POTÊNCIA CLASSE 15 KV</t>
  </si>
  <si>
    <t>RETIRADA DE CHAVE FUSÍVEL TIPO MATHEUS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</si>
  <si>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</si>
  <si>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</si>
  <si>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</si>
  <si>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</si>
  <si>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LÂMPADA VAPOR METÁLICO - 400W</t>
  </si>
  <si>
    <t>LÂMPADA COMPACTA MINI-FLUORESCENTE COM REATOR E SOQUETE INCORPORADOS - 25W</t>
  </si>
  <si>
    <t>LÂMPADA FLUORESCENTE 32W</t>
  </si>
  <si>
    <t>ALIMENTAÇÃO PREDIAL DE ÁGUA E GÁS</t>
  </si>
  <si>
    <t>LASTRO DE CONCRETO COM AGREGADO RECICLADO - 200KG CIM/M3</t>
  </si>
  <si>
    <t>REVESTIMENTO DE PISOS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</si>
  <si>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</si>
  <si>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</si>
  <si>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</si>
  <si>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</si>
  <si>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</si>
  <si>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PISO EM GRANITO CINZA MAUA, PLACAS - ESPESSURA 2CM</t>
  </si>
  <si>
    <t>RETIRADA DE RESERVATÓRIOS DE CIMENTO-AMIANTO - ATÉ 1000 LITROS</t>
  </si>
  <si>
    <t>RETIRADA DE REGISTROS OU VÁLVULAS FLUXÍVEIS</t>
  </si>
  <si>
    <t>RETIRADA DE VÁLVULAS DE RETENÇÃO</t>
  </si>
  <si>
    <t>RETIRADA DE CALHAS, RUFOS OU RINCÕES EM CHAPA METÁLICA</t>
  </si>
  <si>
    <t>RETIRADA DE APARELHOS SANITÁRIOS, INCLUSIVE ACESSÓRIOS</t>
  </si>
  <si>
    <t>RETIRADA DE SIFÕES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</si>
  <si>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</si>
  <si>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</si>
  <si>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</si>
  <si>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</si>
  <si>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</si>
  <si>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</si>
  <si>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</si>
  <si>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</si>
  <si>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RETIRADA DE ESQUADRIAS METÁLICAS EM GERAL, PORTAS OU CAIXILHOS</t>
  </si>
  <si>
    <t>RETIRADA DE BATENTES METÁLICOS</t>
  </si>
  <si>
    <t>RETIRADA DE BRAÇO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</si>
  <si>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</si>
  <si>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</si>
  <si>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</si>
  <si>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</si>
  <si>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</si>
  <si>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</si>
  <si>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</si>
  <si>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</si>
  <si>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FERRO TRABALHADO - CAIXILHOS E PEQUENAS PEÇAS DE SERRALHERIA</t>
  </si>
  <si>
    <t>ALUMÍNIO EXTRUDADO TRABALHADO - CAIXILHOS E PEQUENAS PEÇAS DE SERRALHERIA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</si>
  <si>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</si>
  <si>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</si>
  <si>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</si>
  <si>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</si>
  <si>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</si>
  <si>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</si>
  <si>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</si>
  <si>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</si>
  <si>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</si>
  <si>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</si>
  <si>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CAIXA SIFONADA DE PVC RÍGIDO - 100X150MM</t>
  </si>
  <si>
    <t>CAIXA SIFONADA DE PVC RÍGIDO - 150X150MM</t>
  </si>
  <si>
    <t>CAIXA SIFONADA DE PVC RÍGIDO 250X230X75MM</t>
  </si>
  <si>
    <t>CAIXA DE GORDURA, ALVENARIA DE TIJOLOS MACIÇOS COMUNS - 60X60CM</t>
  </si>
  <si>
    <t>FOSSA SÉPTICA EM ANÉIS DE CONCRETO, PARA 10 PESSOAS - 1,40 X 1,20M</t>
  </si>
  <si>
    <t>QUADRO DE DISTRIBUIÇÃO EM CHAPA METÁLICA - PARA ATÉ 16 DISJUNTORES</t>
  </si>
  <si>
    <t>QUADRO DE DISTRIBUIÇÃO EM CHAPA METÁLICA - PARA ATÉ 24 DISJUNTORES</t>
  </si>
  <si>
    <t>BANCADA DE CONCRETO POLIDO COM BORDAS ARREDONDADAS - ESPESSURA 30MM</t>
  </si>
  <si>
    <t>BANCADA DE CONCRETO POLIDO COM BORDAS ARREDONDADAS - ESPESSURA 40MM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</si>
  <si>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</si>
  <si>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</si>
  <si>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</si>
  <si>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</si>
  <si>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LEVANTAMENTO PLANIALTIMÉTRICO DE ÁREAS - ATÉ 10.000M2</t>
  </si>
  <si>
    <t>LEVANTAMENTO PLANIALTIMÉTRICO DE ÁREAS - EXCEDENTE A 10.000M2</t>
  </si>
  <si>
    <t>IMPERMEABILIZANTE CONTRA ÁGUA SOB PRESSÃO</t>
  </si>
  <si>
    <t>PINTURA PROTETORA COM TINTA BETUMINOSA (PARA ARGAMASSA IMPERMEÁVEL) - 2 DEMÃOS</t>
  </si>
  <si>
    <t>IMPERMEABILIZANTE CONTRA ÁGUA DE PERCOLAÇÃO</t>
  </si>
  <si>
    <t>CABO FLEXÍVEL PVC-750V - 2 CONDUTORES - 1,5MM2</t>
  </si>
  <si>
    <t>TORNEIRA DE PRESSÃO PARA USO GERAL, METAL CROMADO - 1/2"</t>
  </si>
  <si>
    <t>TORNEIRA DE PRESSÃO PARA USO GERAL, METAL CROMADO - 3/4"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</si>
  <si>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</si>
  <si>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</si>
  <si>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</si>
  <si>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</si>
  <si>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</si>
  <si>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</si>
  <si>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</si>
  <si>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</si>
  <si>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</si>
  <si>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</si>
  <si>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</si>
  <si>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</si>
  <si>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</si>
  <si>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</si>
  <si>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</si>
  <si>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</si>
  <si>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</si>
  <si>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</si>
  <si>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</si>
  <si>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</si>
  <si>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TORNEIRA DE MESA COM ACIONAMENTO MANUAL E FECHAMENTO AUTOMÁTICO</t>
  </si>
  <si>
    <t>TORNEIRA ELETRÔNICA DE MESA, COM SENSOR E ACIONAMENTO ELÉTRICO</t>
  </si>
  <si>
    <t>MISTURADOR DE PAREDE PARA PIA, COM BICA MÓVEL TIPO LONGA E AERADOR - 3/4"</t>
  </si>
  <si>
    <t>TORNEIRA DE PAREDE ANTIVANDALISMO</t>
  </si>
  <si>
    <t>TRATAMENTO DE ARMADURA COM APLICAÇÃO DE PRODUTO INIBIDOR OXIDANTE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</si>
  <si>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</si>
  <si>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</si>
  <si>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</si>
  <si>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</si>
  <si>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RELÊ BIMETÁLICO DE SOBRECARGA AJUSTE DE 16 ATÉ 25A</t>
  </si>
  <si>
    <t>RELÊ BIMETÁLICO DE SOBRECARGA AJUSTE DE 25 ATÉ 40A</t>
  </si>
  <si>
    <t>DISPOSITIVO DE PROTEÇÃO CONTRA SURTOS 275V - 15KA</t>
  </si>
  <si>
    <t>INTERRUPTOR DIFERENCIAL TETRAPOLAR - 100A SENSIBIL. 300MA - 380V</t>
  </si>
  <si>
    <t>QUADRO GERAL OU DE DISTRIBUIÇÃO, EM CHAPA METÁLICA N.14 ESMALTADA</t>
  </si>
  <si>
    <t>CHAVE SECCIONADORA TRIPOLAR, ABERTURA SOB CARGA - SECA 250A/600V</t>
  </si>
  <si>
    <t>CHAVE SECCIONADORA ROTATIVA ABERT. SOB CARGA TP (PACCO) - 3X16A</t>
  </si>
  <si>
    <t>BARRAMENTO DE COBRE PARA 1200A - 9,5X127MM</t>
  </si>
  <si>
    <t>BARRAMENTO DE COBRE PARA 1400A - 9,52X152MM</t>
  </si>
  <si>
    <t>EXTINTOR DE INCÊNDIO COM CARGA DE ESPUMA QUÍMICA - 9L</t>
  </si>
  <si>
    <t>TUBO DE FERRO FUNDIDO PARA ESGOTO, LINHA SMU - 50MM</t>
  </si>
  <si>
    <t>TUBO DE FERRO FUNDIDO PARA ESGOTO, LINHA SMU - 100MM</t>
  </si>
  <si>
    <t>TUBO DE FERRO FUNDIDO PARA ESGOTO, LINHA SMU - 150MM</t>
  </si>
  <si>
    <t>RALO SECO DE FERRO FUNDIDO, COM SAÍDA VERTICAL (SMU) - DIÂMETRO 100MM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</si>
  <si>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</si>
  <si>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</si>
  <si>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</si>
  <si>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</si>
  <si>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</si>
  <si>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</si>
  <si>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</si>
  <si>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</si>
  <si>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</si>
  <si>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LAVATÓRIO DE LOUÇA BRANCA, SEM COLUNA, CAPACIDADE MÍNIMA 5L, EXCLUSIVE TORNEIRA</t>
  </si>
  <si>
    <t>CONJUNTO ANTIVANDALISMO PARA MICTÓRIO FORMADO  POR VÁLVULA DE FECHAMENTO AUTOMÁTICO E RABICHO DE METAL</t>
  </si>
  <si>
    <t>TANQUE DE LOUÇA BRANCA, SEM COLUNA, CAPACIDADE MÍNIMA 30L, EXCLUSIVE TORNEIRA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</si>
  <si>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</si>
  <si>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</si>
  <si>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</si>
  <si>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</si>
  <si>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</si>
  <si>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</si>
  <si>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</si>
  <si>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</si>
  <si>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</si>
  <si>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</si>
  <si>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</si>
  <si>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POSTE DE ENTRADA DE ENERGIA, DUPLO "T" - 7,5M/200DAN</t>
  </si>
  <si>
    <t>ELETROCALHA PERF. GALV. ELETROL. CHAPA 14 - 400X100MM C/ TAMPA E INST.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</si>
  <si>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</si>
  <si>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</si>
  <si>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</si>
  <si>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</si>
  <si>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</si>
  <si>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</si>
  <si>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</si>
  <si>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</si>
  <si>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</si>
  <si>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</si>
  <si>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</si>
  <si>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</si>
  <si>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</si>
  <si>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JG</t>
  </si>
  <si>
    <t>MOLA FECHA-PORTA,TIPO PESADO</t>
  </si>
  <si>
    <t>PORTAS COM REVESTIMENTO</t>
  </si>
  <si>
    <t>RETIRADA DE FIBRO-VINIL</t>
  </si>
  <si>
    <t>RECOLOCAÇÃO DE TELHAS ESTRUTURAIS DE CRFS OU CIMENTO AMIANTO - LARGURA ÚTIL=44CM</t>
  </si>
  <si>
    <t>RECOLOCAÇÃO DE TELHAS ESTRUTURAIS DE CRFS OU CIMENTO AMIANTO - LARGURA ÚTIL=90CM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</si>
  <si>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</si>
  <si>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</si>
  <si>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</si>
  <si>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</si>
  <si>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</si>
  <si>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CAIXA DE PASSAGEM E TAMPA PRÉ-MOLDADAS EM CONCRETO, SEM FUNDO, 60X60CM</t>
  </si>
  <si>
    <t>CAIXA DE PASSAGEM E TAMPA PRÉ-MOLDADAS EM CONCRETO, SEM FUNDO, 100X100</t>
  </si>
  <si>
    <t>INSTALAÇÃO DE CONJUNTO DE ACIONAMENTO PARA CHAVE SECCIONADORA</t>
  </si>
  <si>
    <t>TRANSFORMADOR DE POTENCIAL A SECO 15KV - 220V - 1000VA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</si>
  <si>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</si>
  <si>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</si>
  <si>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</si>
  <si>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</si>
  <si>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FORNECIMENTO E INSTALAÇÃO DE POSTE EM CONCRETO COM ALTURA LIVRE DE 18M, 1000DAN, ENGASTADO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</si>
  <si>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</si>
  <si>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</si>
  <si>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</si>
  <si>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</si>
  <si>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</si>
  <si>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</si>
  <si>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</si>
  <si>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</si>
  <si>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PAREDE DE 1/2 TIJOLO, REVESTIDA</t>
  </si>
  <si>
    <t>CAIXA DE PASSAGEM EM ALVENARIA - PAREDE DE 1 TIJOLO, REVESTIDA</t>
  </si>
  <si>
    <t>CAIXA TELEFÔNICA INTERNA PADRÃO TELESP N.2 20X20X12CM</t>
  </si>
  <si>
    <t>CAIXA TELEFÔNICA INTERNA PADRÃO TELESP N.7 150X150X17CM</t>
  </si>
  <si>
    <t>CHAVES, FUSÍVEIS E ATERRAMENTO</t>
  </si>
  <si>
    <t>CHAVE SECCIONADORA TRIPOLAR, ABERTURA SOB CARGA - SECA 400A/600V</t>
  </si>
  <si>
    <t>CHAVE SECCIONADORA TRIPOLAR, ABERTURA SOB CARGA - SECA 630A/600V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</si>
  <si>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</si>
  <si>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</si>
  <si>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</si>
  <si>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</si>
  <si>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MANUAL DE CONCRETO SIMPLES</t>
  </si>
  <si>
    <t>DEMOLIÇÃO MANUAL DE CONCRETO ARMADO</t>
  </si>
  <si>
    <t>RETIRADA DE BRINQUEDOS</t>
  </si>
  <si>
    <t>RETIRADA DE PORTÃO METÁLICO</t>
  </si>
  <si>
    <t>GRELHA DE CONCRETO PARA PISOS GRAMADOS 60X45X9,5CM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</si>
  <si>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</si>
  <si>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</si>
  <si>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</si>
  <si>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FORMA ESPECIAL DE CHAPAS PLASTIFICADAS (12MM) - PLANA</t>
  </si>
  <si>
    <t>CIMBRAMENTO PARA ALTURAS ENTRE 3,01M E 7,00M</t>
  </si>
  <si>
    <t>ESTRUTURA DE CONCRETO ARMADO - ARMADURA</t>
  </si>
  <si>
    <t>ESTRUTURA DE CONCRETO ARMADO - CONCRETO</t>
  </si>
  <si>
    <t>CONCRETO FCK = 20,0MPA - VIRADO NA OBRA</t>
  </si>
  <si>
    <t>BOMBEAMENTO DE CONCRETO</t>
  </si>
  <si>
    <t>POLIMENTO DE CONCRETO</t>
  </si>
  <si>
    <t>POLIMENTO DE CONCRETO NOVO</t>
  </si>
  <si>
    <t>VEDOS</t>
  </si>
  <si>
    <t>ALVENARIA DE TIJOLOS E BLOCOS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</si>
  <si>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</si>
  <si>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</si>
  <si>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</si>
  <si>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</si>
  <si>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</si>
  <si>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</si>
  <si>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</si>
  <si>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</si>
  <si>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</si>
  <si>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</si>
  <si>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</si>
  <si>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</si>
  <si>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</si>
  <si>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</si>
  <si>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</si>
  <si>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</si>
  <si>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</si>
  <si>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</si>
  <si>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LUMINÁRIA DE EMERGÊNCIA AUTÔNOMA COM LÂMPADA FLUORESCENTE 15W</t>
  </si>
  <si>
    <t>LUMINÁRIA DE EMERGÊNCIA AUTÔNOMA COM 2 PROJETORES 55W/12VCC</t>
  </si>
  <si>
    <t>BATERIA AUTOMOTIVA SELADA SEM COMPLEMENTAÇÃO DE NÍVEL 40AH-12V</t>
  </si>
  <si>
    <t>ENTRADA AÉREA DE TELEFONE</t>
  </si>
  <si>
    <t>ELETRODUTO DE PVC RÍGIDO, ROSCÁVEL - 20MM (1/2")</t>
  </si>
  <si>
    <t>ELETRODUTO DE PVC RÍGIDO, ROSCÁVEL - 25MM (3/4")</t>
  </si>
  <si>
    <t>REMOÇÃO DE FECHADURA DE QUADRO DE DISTRIBUIÇÃO OU CAIXA DE PASSAGEM</t>
  </si>
  <si>
    <t>REMOÇÃO DE DISJUNTOR AUTOMÁTICO TIPO "QUICK-LAG"</t>
  </si>
  <si>
    <t>ESTACA ESCAVADA HÉLICE CONTÍNUA - DIÂMETRO 25CM - EXCLUSIVE MATERIAIS</t>
  </si>
  <si>
    <t>REBOCO INTERNO - ARGAMASSA PRÉ-FABRICADA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</si>
  <si>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</si>
  <si>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</si>
  <si>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</si>
  <si>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</si>
  <si>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</si>
  <si>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</si>
  <si>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</si>
  <si>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</si>
  <si>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</si>
  <si>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</si>
  <si>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</si>
  <si>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</si>
  <si>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</si>
  <si>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</si>
  <si>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</si>
  <si>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</si>
  <si>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</si>
  <si>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</si>
  <si>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</si>
  <si>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</si>
  <si>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</si>
  <si>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</si>
  <si>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</si>
  <si>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</si>
  <si>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</si>
  <si>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</si>
  <si>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</si>
  <si>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</si>
  <si>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</si>
  <si>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</si>
  <si>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</si>
  <si>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</si>
  <si>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</si>
  <si>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</si>
  <si>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</si>
  <si>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</si>
  <si>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</si>
  <si>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</si>
  <si>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</si>
  <si>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</si>
  <si>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</si>
  <si>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</si>
  <si>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</si>
  <si>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</si>
  <si>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</si>
  <si>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</si>
  <si>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</si>
  <si>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</si>
  <si>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</si>
  <si>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</si>
  <si>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</si>
  <si>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</si>
  <si>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</si>
  <si>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</si>
  <si>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</si>
  <si>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</si>
  <si>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</si>
  <si>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</si>
  <si>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</si>
  <si>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</si>
  <si>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</si>
  <si>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</si>
  <si>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</si>
  <si>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</si>
  <si>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</si>
  <si>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</si>
  <si>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</si>
  <si>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</si>
  <si>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</si>
  <si>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</si>
  <si>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</si>
  <si>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</si>
  <si>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</si>
  <si>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</si>
  <si>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</si>
  <si>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APLICAÇÃO DE TINTA ANTI-PICHAÇÃO - BASE SOLVENTE - 2 DEMÃOS</t>
  </si>
  <si>
    <t>APLICAÇÃO DE VERNIZ ANTI-PICHAÇÃO - BASE SOLVENTE - 2 DEMÃOS (REMOÇÃO DA PICHAÇÃO SOMENTE A SECO OU COM ÁGUA E SABÃO)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</si>
  <si>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</si>
  <si>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</si>
  <si>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</si>
  <si>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</si>
  <si>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</si>
  <si>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</si>
  <si>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</si>
  <si>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</si>
  <si>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</si>
  <si>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</si>
  <si>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</si>
  <si>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</si>
  <si>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</si>
  <si>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</si>
  <si>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</si>
  <si>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</si>
  <si>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</si>
  <si>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</si>
  <si>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</si>
  <si>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</si>
  <si>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</si>
  <si>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</si>
  <si>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</si>
  <si>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</si>
  <si>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</si>
  <si>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</si>
  <si>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</si>
  <si>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</si>
  <si>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</si>
  <si>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</si>
  <si>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</si>
  <si>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</si>
  <si>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</si>
  <si>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</si>
  <si>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</si>
  <si>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</si>
  <si>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</si>
  <si>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</si>
  <si>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</si>
  <si>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</si>
  <si>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</si>
  <si>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</si>
  <si>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</si>
  <si>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</si>
  <si>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</si>
  <si>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</si>
  <si>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</si>
  <si>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</si>
  <si>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</si>
  <si>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</si>
  <si>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CORTE</t>
  </si>
  <si>
    <t>ESTACA DE CONCRETO MOLDADA NO LOCAL, TIPO "STRAUSS" - ATÉ 60T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</si>
  <si>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</si>
  <si>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</si>
  <si>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</si>
  <si>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</si>
  <si>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</si>
  <si>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</si>
  <si>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FORMA DE TUBO DE PAPELÃO, DIÂMETRO 350MM</t>
  </si>
  <si>
    <t>LIMPEZA E REMOÇÃO DE SUPERFÍCIE DETERIORADA COM JATEAMENTO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</si>
  <si>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</si>
  <si>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</si>
  <si>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</si>
  <si>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</si>
  <si>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</si>
  <si>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</si>
  <si>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</si>
  <si>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</si>
  <si>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</si>
  <si>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</si>
  <si>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</si>
  <si>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</si>
  <si>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</si>
  <si>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</si>
  <si>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</si>
  <si>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BARRA ANTI-PÂNICO PARA  PORTA 1 FOLHA - COLOCADA</t>
  </si>
  <si>
    <t>RESPIRO PARA ARMÁRIO EM LATÃO CROMADO - DIÂMETRO 10CM</t>
  </si>
  <si>
    <t>ARMÁRIOS</t>
  </si>
  <si>
    <t>TINTA ACRÍLICA TEXTURADA</t>
  </si>
  <si>
    <t>SERV.COMPLEMENTARES</t>
  </si>
  <si>
    <t>FILTRO TIPO CUNO OU SIMILAR COM ELEMENTO FILTRANTE CEL./CARVAO/CEL. 180 L/H</t>
  </si>
  <si>
    <t>METAIS SANITÁRIOS E ACESSÓRIOS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</si>
  <si>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</si>
  <si>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</si>
  <si>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</si>
  <si>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</si>
  <si>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</si>
  <si>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ESCAVAÇÃO MANUAL COM PROFUNDIDADE IGUAL OU INFERIOR A 1,50M</t>
  </si>
  <si>
    <t>ESCAVAÇÃO MANUAL COM PROFUNDIDADE SUPERIOR A 1,50M</t>
  </si>
  <si>
    <t>APILOAMENTO DO FUNDO DE VALAS, COM SOQUETE VIBRATÓRIO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</si>
  <si>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</si>
  <si>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</si>
  <si>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</si>
  <si>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</si>
  <si>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</si>
  <si>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</si>
  <si>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</si>
  <si>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</si>
  <si>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</si>
  <si>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</si>
  <si>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</si>
  <si>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</si>
  <si>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</si>
  <si>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</si>
  <si>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</si>
  <si>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</si>
  <si>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REMOÇÃO DE TUBO DE PROTEÇÃO PARA CORDOALHA, INCLUSIVE FIXAÇÕES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</si>
  <si>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</si>
  <si>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</si>
  <si>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</si>
  <si>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</si>
  <si>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</si>
  <si>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</si>
  <si>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</si>
  <si>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ELETRODUTOS APARENTES - ATÉ 2"</t>
  </si>
  <si>
    <t>RETIRADA DE FIO EMBUTIDO - ATÉ 16MM2</t>
  </si>
  <si>
    <t>RETIRADA DE FIO APARENTE - ATÉ 16MM2</t>
  </si>
  <si>
    <t>RETIRADA DE TERMINAIS OU CONECTORES DE PRESSÃO PARA CABOS</t>
  </si>
  <si>
    <t>RETIRADA DE BARRAMENTOS EM QUADROS ELÉTRICOS</t>
  </si>
  <si>
    <t>RETIRADA DE ISOLADORES EM QUADROS ELÉTRICOS</t>
  </si>
  <si>
    <t>RETIRADA DE DISJUNTOR AUTOMÁTICO UNIPOLAR ATÉ 50A</t>
  </si>
  <si>
    <t>OUTROS ELEMENTOS DIVISÓRIOS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</si>
  <si>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</si>
  <si>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</si>
  <si>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</si>
  <si>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</si>
  <si>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</si>
  <si>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</si>
  <si>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</si>
  <si>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</si>
  <si>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</si>
  <si>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</si>
  <si>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</si>
  <si>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</si>
  <si>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</si>
  <si>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BARRAMENTO DE COBRE PARA 1000A - 10X100MM</t>
  </si>
  <si>
    <t>EMBASAMENTO</t>
  </si>
  <si>
    <t>RETIRADAS</t>
  </si>
  <si>
    <t>ESTRUTURA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</si>
  <si>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</si>
  <si>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</si>
  <si>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</si>
  <si>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</si>
  <si>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</si>
  <si>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</si>
  <si>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</si>
  <si>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</si>
  <si>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</si>
  <si>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</si>
  <si>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PLACA DE AVISO EM ALUMÍNIO PARA CABINE PRIMÁRIA COM MED 16X23CM (VARIAÇÃO DE +OU- 2CM)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</si>
  <si>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</si>
  <si>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</si>
  <si>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</si>
  <si>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</si>
  <si>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CHAVE SECCIONADORA ROTATIVA ABERTURA SOB CARGA TIPO (PACCO) - 3X63A</t>
  </si>
  <si>
    <t>FUSÍVEL TIPO "DIAZED", TIPO RÁPIDO OU RETARDADO - 2/25A</t>
  </si>
  <si>
    <t>VIDRO LISO DE SEGURANÇA, TEMPERADO INCOLOR - ESPESSURA 10MM</t>
  </si>
  <si>
    <t>MURO DE ARRIMO H=1,40M, COM DRENAGEM</t>
  </si>
  <si>
    <t>MURO DE ARRIMO H=2,50M, COM DRENAGEM</t>
  </si>
  <si>
    <t>MURO DE ARRIMO H=3,50M, COM DRENAGEM</t>
  </si>
  <si>
    <t>MURO DE ARRIMO H=4,50M, COM DRENAGEM</t>
  </si>
  <si>
    <t>CAMADA DE ISOLAMENTO SOB O MACADAME HIDRÁULICO CONFORME IE-8</t>
  </si>
  <si>
    <t>BASE DE COXIM DE AREIA</t>
  </si>
  <si>
    <t>BASE DE MACADAME BETUMINOSO</t>
  </si>
  <si>
    <t>BASE DE MACADAME BETUMINOSO COM EMULSÃO ASFÁLTICA CATIÔNICA</t>
  </si>
  <si>
    <t>BASE DE BINDER</t>
  </si>
  <si>
    <t>IMPRIMAÇÃO BETUMINOSA IMPERMEABILIZANTE</t>
  </si>
  <si>
    <t>TRANSPLANTE DE ÁRVORES COM DAP MAIOR OU IGUAL A 30CM</t>
  </si>
  <si>
    <t>ENGENHEIRO/ ARQUITETO SÊNIOR</t>
  </si>
  <si>
    <t>ENGENHEIRO/ ARQUITETO JUNIOR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</si>
  <si>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</si>
  <si>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</si>
  <si>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</si>
  <si>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</si>
  <si>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ISOLADOR DE POLIÉSTER TIPO TONEL B.T. USO INTERNO - 60X75MM</t>
  </si>
  <si>
    <t>BARRAMENTO DE COBRE PARA 30A - 6,35X1,58MM</t>
  </si>
  <si>
    <t>BARRAMENTO DE COBRE PARA 60A - 9,52X2,38MM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</si>
  <si>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</si>
  <si>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</si>
  <si>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</si>
  <si>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</si>
  <si>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</si>
  <si>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</si>
  <si>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</si>
  <si>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</si>
  <si>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</si>
  <si>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</si>
  <si>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</si>
  <si>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</si>
  <si>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</si>
  <si>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</si>
  <si>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</si>
  <si>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</si>
  <si>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</si>
  <si>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</si>
  <si>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</si>
  <si>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</si>
  <si>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</si>
  <si>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TESTEIRA DE BORRACHA SINTÉTICA PARA DEGRAUS</t>
  </si>
  <si>
    <t>POLIMENTO DE PISO DE GRANILITE OU ARGAMASSA DE ALTA RESISTÊNCIA</t>
  </si>
  <si>
    <t>POLIMENTO DE PISO DE MÁRMORE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</si>
  <si>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</si>
  <si>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</si>
  <si>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</si>
  <si>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</si>
  <si>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</si>
  <si>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</si>
  <si>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PONTO COM TRÊS INTERRUPTORES SIMPLES BIPOLAR - EM CONDULETE 3/4" CORPO DUPLO</t>
  </si>
  <si>
    <t>PONTO COM BOTÃO PARA CAMPAINHA - USO AO TEMPO - CAIXA 4"X2"</t>
  </si>
  <si>
    <t>PONTO COM CIGARRA DE SOBREPOR, TIPO COLEGIAL - CAIXA 3"X3"</t>
  </si>
  <si>
    <t>PONTO DE LUZ - CAIXA FUNDO MÓVEL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</si>
  <si>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</si>
  <si>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</si>
  <si>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</si>
  <si>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</si>
  <si>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ESMALTE SINTÉTICO - ESQUADRIAS E PEÇAS DE MARCENARIA, SEM EMASSAMENTO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</si>
  <si>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</si>
  <si>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</si>
  <si>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</si>
  <si>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</si>
  <si>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</si>
  <si>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</si>
  <si>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</si>
  <si>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PORTAS ESPECIAIS</t>
  </si>
  <si>
    <t>DM3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</si>
  <si>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</si>
  <si>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</si>
  <si>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</si>
  <si>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</si>
  <si>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</si>
  <si>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</si>
  <si>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</si>
  <si>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</si>
  <si>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</si>
  <si>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</si>
  <si>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</si>
  <si>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</si>
  <si>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</si>
  <si>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</si>
  <si>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</si>
  <si>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</si>
  <si>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</si>
  <si>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</si>
  <si>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</si>
  <si>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</si>
  <si>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</si>
  <si>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PONTO COM INTERRUPTOR SIMPLES E TOMADA 110V - EM CAIXA 4"X4"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</si>
  <si>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</si>
  <si>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</si>
  <si>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</si>
  <si>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</si>
  <si>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</si>
  <si>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</si>
  <si>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TOMADA SIMPLES DE EMBUTIR - 110/220V CAIXA 4"X2"</t>
  </si>
  <si>
    <t>RETIRADA DE TUBULAÇÃO DE CERÂMICA VIDRADA - ACIMA DE 6"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</si>
  <si>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</si>
  <si>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</si>
  <si>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</si>
  <si>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</si>
  <si>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</si>
  <si>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RETIRADA DE FOLHAS DE PORTA DE PASSAGEM OU JANELA</t>
  </si>
  <si>
    <t>RETIRADA DE BATENTES DE MADEIRA</t>
  </si>
  <si>
    <t>RETIRADA DE ESPELHOS</t>
  </si>
  <si>
    <t>RETIRADA DE ROSETAS OU ENTRADAS DE CHAVE GORGE</t>
  </si>
  <si>
    <t>CAIXILHOS</t>
  </si>
  <si>
    <t>DEMARCAÇÃO DE VAGA DE ESTACIONAMENTO PARA PORTADORES DE DEFICIÊNCIA FÍSICA</t>
  </si>
  <si>
    <t>TELA DE NYLON PARA COBERTURA DE QUADRA</t>
  </si>
  <si>
    <t>FORRO FIBRA MINERAL MODELADO ÚMIDA - ACABAMENTO SUPERFÍCIE PINTURA VINÍLICA A BASE DE LÁTEX BRANCA - ESPESSURA 13MM, NRC=0,50, CAC=MÍNIMO 35</t>
  </si>
  <si>
    <t>INTERRUPTOR DIFERENCIAL TETRAPOLAR - 63A SENSIBILIDADE 300MA - 380V</t>
  </si>
  <si>
    <t>INTERRUPTOR DIFERENCIAL TETRAPOLAR - 80A SENSIBILIDADE 300MA - 380V</t>
  </si>
  <si>
    <t>INTERRUPTOR DIFERENCIAL TETRAPOLAR - 125A SENSIBILIDADE 300MA - 380V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</si>
  <si>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</si>
  <si>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</si>
  <si>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</si>
  <si>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</si>
  <si>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</si>
  <si>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</si>
  <si>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</si>
  <si>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</si>
  <si>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</si>
  <si>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</si>
  <si>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</si>
  <si>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</si>
  <si>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</si>
  <si>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</si>
  <si>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</si>
  <si>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</si>
  <si>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PRATELEIRA EM ARDÓSIA CINZA, POLIDA 2 LADOS, ESPESSURA 30MM, EXCLUSIVE APOIO</t>
  </si>
  <si>
    <t>LIMPEZA DE CAIXA D'ÁGUA - ACIMA DE 10000 LITROS</t>
  </si>
  <si>
    <t>LIMPEZA DE CANALETAS DE ÁGUAS PLUVIAIS</t>
  </si>
  <si>
    <t>LIMPEZA DE CAIXA DE INSPEÇÃO</t>
  </si>
  <si>
    <t>LIMPEZA DE FOSSA SÉPTICA</t>
  </si>
  <si>
    <t>ENCERAMENTO E LUSTRAÇÃO DE REVESTIMENTOS E PISOS EM GERAL</t>
  </si>
  <si>
    <t>COMPLEMENTOS DO EDIFÍCIO</t>
  </si>
  <si>
    <t>TELA PARA PROTEÇÃO DE OBRAS, MALHA 2 MM</t>
  </si>
  <si>
    <t>FUNDAÇÃO PROFUNDA</t>
  </si>
  <si>
    <t>BROCA DE CONCRETO - DIÂMETRO DE 20CM</t>
  </si>
  <si>
    <t>BATENTE DE ALUMÍNIO PARA DIVISÓRIA DE GRANILITE</t>
  </si>
  <si>
    <t>CHAPAS DE BORRACHA SINTÉTICA ASSENTES COM COLA, E=4 A 5MM - LISAS</t>
  </si>
  <si>
    <t>CHAPAS DE BORRACHA SINTÉTICA ASSENTES COM COLA, E=4 A 5MM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</si>
  <si>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</si>
  <si>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</si>
  <si>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</si>
  <si>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</si>
  <si>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</si>
  <si>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</si>
  <si>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</si>
  <si>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</si>
  <si>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</si>
  <si>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</si>
  <si>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SERVIÇOS PARCIAIS - ENTRADA E DISTRIBUIÇÃO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</si>
  <si>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</si>
  <si>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</si>
  <si>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</si>
  <si>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</si>
  <si>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</si>
  <si>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</si>
  <si>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</si>
  <si>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</si>
  <si>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</si>
  <si>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</si>
  <si>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</si>
  <si>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</si>
  <si>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</si>
  <si>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</si>
  <si>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ESPELHO PLÁSTICO - 3"X3"</t>
  </si>
  <si>
    <t>ESPELHO PLÁSTICO - 4"X2"</t>
  </si>
  <si>
    <t>ESPELHO PLÁSTICO - 4"X4"</t>
  </si>
  <si>
    <t>BOTÃO PARA CAMPAINHA - USO AO TEMPO</t>
  </si>
  <si>
    <t>CIGARRA DE SOBREPOR, TIPO COLEGIAL</t>
  </si>
  <si>
    <t>BANCADA DE CONCRETO POLIDO COM BORDAS ARREDONDADAS - ESPESSURA 50MM</t>
  </si>
  <si>
    <t>LIMPEZA DE PISOS E REVESTIMENTO DE ARGAMASSA, CERÂMICA OU PEDRAS NATURAIS</t>
  </si>
  <si>
    <t>LIMPEZA DE VIDROS EM GERAL, INCLUSIVE CAIXILHO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</si>
  <si>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</si>
  <si>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</si>
  <si>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</si>
  <si>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</si>
  <si>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</si>
  <si>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</si>
  <si>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DESTOCAMENTO MANUAL, INCLUSIVE REMOÇÃO DE RAÍZES - DIÂMETRO 10,01 À 30 CM</t>
  </si>
  <si>
    <t>MOVIMENTO DE TERRA MANUAL</t>
  </si>
  <si>
    <t>ATERRO, INCLUSIVE COMPACTAÇÃO</t>
  </si>
  <si>
    <t>CARGA MECANIZADA E REMOÇÃO DE TERRA, INCLUSIVE TRANSPORTE ATÉ 1KM</t>
  </si>
  <si>
    <t>MOVIMENTO DE TERRA MECANIZADO</t>
  </si>
  <si>
    <t>CORTE E CARREGAMENTO PARA BOTA-FORA, INCLUSIVE TRANSPORTE ATÉ 1KM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</si>
  <si>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</si>
  <si>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</si>
  <si>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</si>
  <si>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</si>
  <si>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</si>
  <si>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</si>
  <si>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</si>
  <si>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PONTES E VIADUTOS</t>
  </si>
  <si>
    <t>FORNECIMENTO E CRAVAÇÃO DE ESTACAS DE EUCALIPTO - DIÂMETRO 20 À 30CM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</si>
  <si>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</si>
  <si>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</si>
  <si>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</si>
  <si>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</si>
  <si>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</si>
  <si>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</si>
  <si>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DESENHISTA - CADISTA</t>
  </si>
  <si>
    <t>LABORATORISTA DE SOLO/PAVIMENTAÇÃO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</si>
  <si>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</si>
  <si>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</si>
  <si>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</si>
  <si>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</si>
  <si>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</si>
  <si>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</si>
  <si>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</si>
  <si>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</si>
  <si>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</si>
  <si>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</si>
  <si>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MOVIMENTO DE TERRA</t>
  </si>
  <si>
    <t>ESCAVAÇÃO MANUAL PARA FUNDAÇÕES E VALAS COM PROFUNDIDADE MÉDIA MENOR OU IGUAL À 1,50M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</si>
  <si>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</si>
  <si>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</si>
  <si>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</si>
  <si>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</si>
  <si>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DEMOLIÇÃO DE ARGAMASSA DE CAL E AREIA OU MISTA</t>
  </si>
  <si>
    <t>DEMOLIÇÃO DE ARGAMASSA DE CIMENTO E AREIA</t>
  </si>
  <si>
    <t>VÁLVULA AMERICANA DE METAL CROMADO - 1 1/2"X3 3/4"</t>
  </si>
  <si>
    <t>DESENTUPIMENTO DE RAMAIS DE ESGOTO OU ÁGUAS PLUVIAIS</t>
  </si>
  <si>
    <t>EMBOÇO - ARGAMASSA MISTA DE CIMENTO, CAL E AREIA 1:4/12</t>
  </si>
  <si>
    <t>EMBOÇO DESEMPENADO PARA PINTURA - ARGAMASSA MISTA CIMENTO, CAL E AREIA 1:3/12</t>
  </si>
  <si>
    <t>RECOLOCAÇÃO DE GUICHÊS, INCLUSIVE BATENTE E FERRAGENS</t>
  </si>
  <si>
    <t>POSTE DE ENTRADA DE ENERGIA, DUPLO "T" - 7,5M/300DAN</t>
  </si>
  <si>
    <t>PLUG P/ TOMADA ATÉ 20A (2P+T, 20A - 250V)</t>
  </si>
  <si>
    <t>SUPORTE PARA FIXAÇÃO DE CABO EM TELHA ONDULADA</t>
  </si>
  <si>
    <t>BRAÇO P/ LUMINÁRIA EM TUBO FERRO GALVANIZADO 1"X1M</t>
  </si>
  <si>
    <t>CONECTOR TIPO "SPLIT-BOLT" - PARA CABO DE 300,0MM2</t>
  </si>
  <si>
    <t>BRAÇADEIRA DE AÇO GALVANIZADO - 3"</t>
  </si>
  <si>
    <t>SUPORTE P/ PERFILADO 100X38MM GE</t>
  </si>
  <si>
    <t>EMENDA INTERNA P/ PERFILADO 38X38 "1" GE</t>
  </si>
  <si>
    <t>EMENDA INTERNA P/ PEFILADO 38X38 "T" GE</t>
  </si>
  <si>
    <t>CAIXA EM ALUMÍNIO P/ TOMADA FIXAÇÃO EM PERFILADO</t>
  </si>
  <si>
    <t>VERGALHÃO DE AÇO C/ ROSCA TOTAL 5/16" GE</t>
  </si>
  <si>
    <t>ENCHIMENTO COM ARGILA EXPANDIDA</t>
  </si>
  <si>
    <t>LASTRO DE CONCRETO - 200KG CIM/M3</t>
  </si>
  <si>
    <t>RETIRADA DE CONDULETE</t>
  </si>
  <si>
    <t>RETIRADA DE PERFILADOS</t>
  </si>
  <si>
    <t>RETIRADA DE ELETRODUTOS APARENTES - ACIMA DE 2"</t>
  </si>
  <si>
    <t>RETIRADA DE CABO EMBUTIDO - ACIMA DE 16MM2</t>
  </si>
  <si>
    <t>RETIRADA DE CABO APARENTE - ACIMA DE 16MM2</t>
  </si>
  <si>
    <t>RETIRADA DE SUPORTE-ISOLADOR TIPO ROLDANA</t>
  </si>
  <si>
    <t>RETIRADAS - CAIXAS E QUADROS</t>
  </si>
  <si>
    <t>REATOR PARA LÂMPADA VAPOR METÁLICO - 400W/ 220V</t>
  </si>
  <si>
    <t>LÂMPADA VAPOR METÁLICO - 70W</t>
  </si>
  <si>
    <t>LÂMPADA VAPOR METÁLICO - 150W</t>
  </si>
  <si>
    <t>LÂMPADA VAPOR METÁLICO - 250W</t>
  </si>
  <si>
    <t>TOMADA RJ 45 PARA INFORMÁTICA COM PLACA</t>
  </si>
  <si>
    <t>CANALETA MEIA CANA EM CONCRETO D=40CM</t>
  </si>
  <si>
    <t>RECOLOCAÇÃO DE SOQUETES EM LUMINÁRIAS</t>
  </si>
  <si>
    <t>RECOLOCAÇÃO DE REATOR EM LUMINÁRIA FLUORESCENTE</t>
  </si>
  <si>
    <t>RECOLOCAÇÃO DE LÂMPADA VAPOR DE MERCÚRIO, SÓDIO OU MISTA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</si>
  <si>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</si>
  <si>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</si>
  <si>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</si>
  <si>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</si>
  <si>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</si>
  <si>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</si>
  <si>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EMBOÇO - ARGAMASSA MISTA DE CIMENTO, CAL E AREIA 1:4/12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</si>
  <si>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</si>
  <si>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</si>
  <si>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</si>
  <si>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</si>
  <si>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</si>
  <si>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DEMOLIÇÃO DE CONCRETO SIMPLES</t>
  </si>
  <si>
    <t>PONTO SECO PARA TELEFONE EM CONDULETE</t>
  </si>
  <si>
    <t>CENTRAL DE ALARME DE INCÊNDIO ATÉ 24 LAÇOS</t>
  </si>
  <si>
    <t>REATOR PARA LÂMPADA VAPOR METÁLICO - 150W/ 220V</t>
  </si>
  <si>
    <t>REATOR DE LÂMPADA VAPOR METÁLICO - 250W/ 220V</t>
  </si>
  <si>
    <t>RETIRADA PARCIAL DE MADEIRAMENTO DE TELHADO - RIPAS</t>
  </si>
  <si>
    <t>RETIRADA PARCIAL DE MADEIRAMENTO DE TELHADO - CAIBROS</t>
  </si>
  <si>
    <t>RETIRADA PARCIAL DE MADEIRAMENTO DE TELHADO - VIGAS</t>
  </si>
  <si>
    <t>PISO ESTRUTURAL EM CONCRETO ARMADO - 7CM</t>
  </si>
  <si>
    <t>PAVIMENTAÇÃO</t>
  </si>
  <si>
    <t>GRAMA ESMERALDA</t>
  </si>
  <si>
    <t>RETIRADA DE BARRAMENTO DE COBRE</t>
  </si>
  <si>
    <t>RETIRADAS - PONTOS E APARELHOS</t>
  </si>
  <si>
    <t>DEGRAUS DE ARGAMASSA DE CIMENTO E AREIA 1:3</t>
  </si>
  <si>
    <t>DEGRAUS DE GRANILITE</t>
  </si>
  <si>
    <t>RETIRADA DE TACOS DE MADEIRA</t>
  </si>
  <si>
    <t>FECHAMENTOS</t>
  </si>
  <si>
    <t>MADEIRAMENTO DE TELHADO, PADRÃO PEROBA - VIGAS 6X12CM</t>
  </si>
  <si>
    <t>EXECUÇÃO DE PLATAFORMA EM TERRENO ALAGADIÇO OU ACIDENTADO, PARA SONDAGEM A PERCUSSÃO</t>
  </si>
  <si>
    <t>SERVIÇOS TÉCNICOS</t>
  </si>
  <si>
    <t>LEVANTAMENTO CADASTRAL DE EDIFICAÇÃO ATÉ 500M2</t>
  </si>
  <si>
    <t>PARAFUSO ROSCA SOBERBA PARA FIXAÇÃO DE TELHAS EM CRFS OU CIMENTO AMIANTO</t>
  </si>
  <si>
    <t>PORTA-CADEADO DE FERRO PINTADO - 63MM PESO MÍNIMO 25G</t>
  </si>
  <si>
    <t>PORTA-CADEADO DE FERRO PINTADO - 89MM PESO MÍNIMO 115G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</si>
  <si>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</si>
  <si>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</si>
  <si>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</si>
  <si>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</si>
  <si>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</si>
  <si>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ESPELHO RETANGULAR EM AÇO CROMADO BRILHANTE</t>
  </si>
  <si>
    <t>CAIXILHOS E TROCA DE REBITES</t>
  </si>
  <si>
    <t>REATORES</t>
  </si>
  <si>
    <t>TOMADAS</t>
  </si>
  <si>
    <t>BICA ALTA ARTICULÁVEL DE MESA - 1/2"</t>
  </si>
  <si>
    <t>REGISTRO REGULADOR DE VAZÃO - 1/2"</t>
  </si>
  <si>
    <t>VÁLVULA DE ACIONAMENTO HIDRO-MECÂNICO POR PEDAL</t>
  </si>
  <si>
    <t>SOLEIRAS</t>
  </si>
  <si>
    <t>ENCHIMENTO COM TIJOLOS CERÂMICOS FURADOS</t>
  </si>
  <si>
    <t>LASTRO DE CONCRETO, COM HIDROFUGO - 150KG CIM/M3</t>
  </si>
  <si>
    <t>LASTRO DE CONCRETO, COM HIDROFUGO - 200KG CIM/M3</t>
  </si>
  <si>
    <t>LASTRO DE CONCRETO COM AGREGADO RECICLADO - 150KG CIM/M3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</si>
  <si>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</si>
  <si>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</si>
  <si>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</si>
  <si>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</si>
  <si>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</si>
  <si>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</si>
  <si>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</si>
  <si>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</si>
  <si>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</si>
  <si>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TOMADA SIMPLES DE EMBUTIR - 110/220V</t>
  </si>
  <si>
    <t>TOMADA SIMPLES DE EMBUTIR - PARA PISO</t>
  </si>
  <si>
    <t>CRONOGRAMA</t>
  </si>
  <si>
    <t>CUSTO PMSP</t>
  </si>
  <si>
    <t>VALOR TOTAL</t>
  </si>
  <si>
    <t>MÊS 1</t>
  </si>
  <si>
    <t>MÊS 2</t>
  </si>
  <si>
    <t>MÊS 3</t>
  </si>
  <si>
    <t>SUBTOTAL</t>
  </si>
  <si>
    <t>TOTAL</t>
  </si>
  <si>
    <t>TOMADA DE TERRA COMPLETA</t>
  </si>
  <si>
    <t>QUADRO COMANDO PARA CONJUNTO MOTOR-BOMBA, MONOFÁSICO - ATÉ 5HP</t>
  </si>
  <si>
    <t>QUADRO COMANDO PARA CONJUNTO MOTOR-BOMBA, TRIFÁSICO - ATÉ 5HP</t>
  </si>
  <si>
    <t>RETIRADA DE BASE PARA FUSÍVEIS TIPO DIAZED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</si>
  <si>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</si>
  <si>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</si>
  <si>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</si>
  <si>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 TAMPA PRÉ-MOLDADAS EM CONCRETO, SEM FUNDO, 20X20CM</t>
  </si>
  <si>
    <t>CAIXA DE PASSAGEM E TAMPA PRÉ-MOLDADAS EM CONCRETO, SEM FUNDO, 30X30CM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</si>
  <si>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</si>
  <si>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</si>
  <si>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</si>
  <si>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</si>
  <si>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</si>
  <si>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</si>
  <si>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CONCRETO SIMPLES COM AGREGADO RECICLADO, DESEMPENADO E RIPADO -200KG CIM/M3</t>
  </si>
  <si>
    <t>CONCRETO COM AGREGADO RECICLADO DESEMPENADO E RIPADO, TIPO PMSP -DL1009/47,335KGCIM/M3-7CM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</si>
  <si>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</si>
  <si>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</si>
  <si>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</si>
  <si>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CONJUNTO MOTOR-BOMBA 240M3/H, 20MCA, 20CV, 1750RPM, 220/380V, TRIFÁSICO</t>
  </si>
  <si>
    <t>CONJUNTO MOTOR-BOMBA 270M3/H, 20MCA, 25CV, 1750RPM, 220/380V, TRIFÁSICO</t>
  </si>
  <si>
    <t>REDE DE ESGOTO SANITÁRIO - ACESSÓRIOS</t>
  </si>
  <si>
    <t>RALO SECO DE PVC RÍGIDO, COM SAÍDA SOLDADA DE 40MM - DIÂMETRO 100MM</t>
  </si>
  <si>
    <t>FORNECIMENTO DE TERRA, INCLUSIVE CORTE, CARGA, DESCARGA E TRANSPORTE ATÉ 1KM</t>
  </si>
  <si>
    <t>ESCORAMENTO DE VALAS, CONTINUO</t>
  </si>
  <si>
    <t>ESCORAMENTO DE VALAS, DESCONTINUO</t>
  </si>
  <si>
    <t>APILOAMENTO DO FUNDO DE VALAS, PARA SIMPLES REGULARIZAÇÃO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</si>
  <si>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</si>
  <si>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</si>
  <si>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</si>
  <si>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</si>
  <si>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</si>
  <si>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</si>
  <si>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</si>
  <si>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</si>
  <si>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</si>
  <si>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RECOLOCAÇÃO DE DIVISÓRIAS - CHAPAS FIB.MADEIRA, COM MONTANTES METÁLICOS</t>
  </si>
  <si>
    <t>IMPERMEABILIZANTE CONTRA UMIDADE DO SOLO</t>
  </si>
  <si>
    <t>REGULARIZAÇÃO COM ARGAMASSA DE CIMENTO E AREIA - TRAÇO 1:3, ESPESSURA MÉDIA 30MM</t>
  </si>
  <si>
    <t>PROTEÇÃO MECÂNICA COM ARGAMASSA DE CIMENTO E AREIA - TRAÇO 1:7, ESPESSURA MÉDIA 30MM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</si>
  <si>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</si>
  <si>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</si>
  <si>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</si>
  <si>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</si>
  <si>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</si>
  <si>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</si>
  <si>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</si>
  <si>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</si>
  <si>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</si>
  <si>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</si>
  <si>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</si>
  <si>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</si>
  <si>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</si>
  <si>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</si>
  <si>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FORRO EM RÉGUA DE PVC 200MM - INCLUSIVE PERFIS DE FIXAÇÃO E ACABAMENTO</t>
  </si>
  <si>
    <t>RETIRADA DE FORRO EM RÉGUAS DE PVC, INCLUSIVE PERFIS</t>
  </si>
  <si>
    <t>ACABAMENTO DE PISO DE CONCRETO TIPO BAMBOLÊ</t>
  </si>
  <si>
    <t>PISO CERÂMICO ESMALTADO  (PEI-5) - ASSENTADO COM ARGAMASSA COMUM</t>
  </si>
  <si>
    <t>LÍQUIDO IMUNIZANTE PARA MADEIRA A BASE DE PIRETROIDE DISSOLVIDO EM ISOPARAFINA - COM APLICAÇÃO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</si>
  <si>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</si>
  <si>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</si>
  <si>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</si>
  <si>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</si>
  <si>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SOALHO DE MADEIRA, EXCLUSIVE VIGAMENTO</t>
  </si>
  <si>
    <t>RETIRADA DE SOALHO DE MADEIRA, INCLUSIVE VIGAMENTO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</si>
  <si>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</si>
  <si>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</si>
  <si>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</si>
  <si>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</si>
  <si>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</si>
  <si>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</si>
  <si>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TABELA DE BASQUETE, INCLUSIVE ARO E CESTA - MADEIRA PINTADA</t>
  </si>
  <si>
    <t>REPINTURA DE FAIXAS ATÉ 10CM - BORRACHA CLORADA</t>
  </si>
  <si>
    <t>REPINTURA DE FAIXAS ATÉ 10CM - EPÓXI</t>
  </si>
  <si>
    <t>SERVIÇOS GERAIS</t>
  </si>
  <si>
    <t>TUTOR E AMARILHO PARA ÁRVORES</t>
  </si>
  <si>
    <t>PROTETOR TIPO PARQUE PARA ÁRVORES</t>
  </si>
  <si>
    <t>ÁRVORES E PALMEIRAS - FORNECIMENTO E PLANTIO</t>
  </si>
  <si>
    <t>IPÊ AMARELO (TABEBUIA CHRYSOTRICHA)</t>
  </si>
  <si>
    <t>IPÊ ROSA (TABEBUIA AVELLANEDAE)</t>
  </si>
  <si>
    <t>IPÊ ROXO (TABEBUIA IMPETIGINOSA)</t>
  </si>
  <si>
    <t>PAU-BRASIL (CAESALPINIA ECHINATA)</t>
  </si>
  <si>
    <t>PAU-FERRO (CAESALPINIA FERREA)</t>
  </si>
  <si>
    <t>ARBUSTOS, FORRAÇÕES E TREPADEIRAS - FORNECIMENTO E PLANTIO</t>
  </si>
  <si>
    <t>GRAMA SÃO CARLOS EM PLACAS (ANOXONOPUS OBTUSIFOLIUS)</t>
  </si>
  <si>
    <t>LÍRIO (HEMEROCALLIS FLAVA)</t>
  </si>
  <si>
    <t>IPOMÉIA (IPOMEIA LEARII)</t>
  </si>
  <si>
    <t>LÁGRIMA DE CRISTO (CLERODENDRON THOMSONAE)</t>
  </si>
  <si>
    <t>MARACUJÁ (PASSIFLORA COERULEA)</t>
  </si>
  <si>
    <t>AZALÉA (RHODODENDRON INDICUM)</t>
  </si>
  <si>
    <t>BELA EMÍLIA (PLUMBAGO CAPENSIS)</t>
  </si>
  <si>
    <t>CAMARÃO (BELOPERONE GUTATA)</t>
  </si>
  <si>
    <t>TRATAMENTO PAISAGÍSTICO DE PISOS</t>
  </si>
  <si>
    <t>MOBILIÁRIO EXTERNO</t>
  </si>
  <si>
    <t>ESCADA HORIZONTAL COMPR=1,80M H=1,80M - ESTRUTURA METÁLICA</t>
  </si>
  <si>
    <t>GAIOLA LABIRINTO (1,5X1,5X2,0)M - ESTRUTURA METÁLICA</t>
  </si>
  <si>
    <t>FORNECIMENTO E APLICAÇÃO DE AREIA FINA</t>
  </si>
  <si>
    <t>FORNECIMENTO E APLICAÇÃO  DE PEDRA N.2</t>
  </si>
  <si>
    <t>RECOLOCAÇÃO DE GRAMA</t>
  </si>
  <si>
    <t>TRANSPLANTE DE ÁRVORES COM DIÂMETRO ATÉ 30CM</t>
  </si>
  <si>
    <t>ADUBO QUÍMICO NPK, 10:10:10</t>
  </si>
  <si>
    <t>LEVANTAMENTO PLANIMÉTRICO DE PERÍMETRO - ATÉ 1.000M</t>
  </si>
  <si>
    <t>LEVANTAMENTO PLANIMÉTRICO DE PERÍMETRO - EXCEDENTE 1.000M</t>
  </si>
  <si>
    <t>DEMOLIÇÃO MECANIZADA DE CONCRETO SIMPLES</t>
  </si>
  <si>
    <t>DEMOLIÇÃO MECANIZADA DE CONCRETO ARMADO</t>
  </si>
  <si>
    <t>ESTRUTURA METÁLICA VERTICAL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</si>
  <si>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</si>
  <si>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</si>
  <si>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</si>
  <si>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</si>
  <si>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</si>
  <si>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ISOLADOR SUPORTE TIPO PEDESTAL EM PORCELANA - 15KV</t>
  </si>
  <si>
    <t>TORNEIRA ELÉTRICA AUTOMÁTICA, COM CORPO EM PVC CROMADO - 220V</t>
  </si>
  <si>
    <t>ACABAMENTO ANTIVANDALISMO PARA VÁLVULA DE DESCARGA</t>
  </si>
  <si>
    <t>CHUVEIRO ELÉTRICO AUTOMÁTICO, CORPO EM PVC CROMADO - 220V-2800/4400W</t>
  </si>
  <si>
    <t>CONJUNTO ANTIVANDALISMO FORMADO DE CHUVEIRO E VÁLVULA DE FECHAMENTO AUTOMÁTICO (ÁGUA FRIA OU PRÉ-MISTURADA)</t>
  </si>
  <si>
    <t>MISTURADOR DE MESA PARA LAVATÓRIO - 1/2"</t>
  </si>
  <si>
    <t>TUBO DE LIGAÇÃO EM ALUMÍNIO COM CANOPLA, PARA CHUVEIRO - 3/4"</t>
  </si>
  <si>
    <t>GRANITO POLIDO, FORRAS DE 20MM - VERDE UBATUBA</t>
  </si>
  <si>
    <t>MÁRMORE POLIDO, FORRAS DE 20MM - BRANCO ESPIRITO SANTO</t>
  </si>
  <si>
    <t>REMOÇÃO DE PINTURA EM CONCRETO - JATEAMENTO</t>
  </si>
  <si>
    <t>REMOÇÃO DE PINTURA EM ESTRUTURAS METÁLICAS - JATEAMENTO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</si>
  <si>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</si>
  <si>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</si>
  <si>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</si>
  <si>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</si>
  <si>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</si>
  <si>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</si>
  <si>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</si>
  <si>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</si>
  <si>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</si>
  <si>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</si>
  <si>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</si>
  <si>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</si>
  <si>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</si>
  <si>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</si>
  <si>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</si>
  <si>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</si>
  <si>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</si>
  <si>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</si>
  <si>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</si>
  <si>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</si>
  <si>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</si>
  <si>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</si>
  <si>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</si>
  <si>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</si>
  <si>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</si>
  <si>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</si>
  <si>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</si>
  <si>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</si>
  <si>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</si>
  <si>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</si>
  <si>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</si>
  <si>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</si>
  <si>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</si>
  <si>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</si>
  <si>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</si>
  <si>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PREPARO DO SOLO PARA PLANTIO DE GRAMA BATATAES</t>
  </si>
  <si>
    <t>RECOLOCAÇÃO DE TERRA DE JARDIM</t>
  </si>
  <si>
    <t>RETIRADA DE ALAVANCA</t>
  </si>
  <si>
    <t>ENTRADA DE ENERGIA E TELEFONE</t>
  </si>
  <si>
    <t>PORTA TOALHA DE PAPEL INTER FOLHAS</t>
  </si>
  <si>
    <t>RETIRADA DE CONJUNTOS MOTOR-BOMBA</t>
  </si>
  <si>
    <t>RETIRADA DE CAIXAS SIFONADAS OU RALOS</t>
  </si>
  <si>
    <t>RETIRADA DE HIDRANTES DE PAREDE</t>
  </si>
  <si>
    <t>RETIRADA DE CONDUTORES APARENTES</t>
  </si>
  <si>
    <t>RETIRADA DE TORNEIRAS</t>
  </si>
  <si>
    <t>RETIRADA DE CAIXAS DE DESCARGA DE SOBREPOR</t>
  </si>
  <si>
    <t>TELHADOS</t>
  </si>
  <si>
    <t>INTERRUPTOR DIFERENCIAL TETRAPOLAR - 40A - SENSIBILIDADE 30MA - 380V</t>
  </si>
  <si>
    <t>ELETRODUTOS - BT</t>
  </si>
  <si>
    <t>CONDUTORES - BT</t>
  </si>
  <si>
    <t>CONCRETO FCK = 40,0MPA - USINADO E BOMBEÁVEL</t>
  </si>
  <si>
    <t>REMOÇÃO DE PINTURA EM RODAPÉS E MOLDURAS DE MADEIRA - REMOVEDOR</t>
  </si>
  <si>
    <t>TELHA TRAPEZOIDAL DUPLA EM AÇO GALVANIZADO - E= 0,8MM, REVESTIMENTO B, H=40MM - PINTADA 1 FACE - MIOLO EM POLIURETANO E=30MM</t>
  </si>
  <si>
    <t>MADEIRAMENTO DE TELHADO, PADRÃO PEROBA - RIPAS 1,5X5CM</t>
  </si>
  <si>
    <t>MADEIRAMENTO DE TELHADO, PADRÃO PEROBA - CAIBROS 5X6CM</t>
  </si>
  <si>
    <t>CONECTOR TIPO "SPLIT-BOLT" - PARA CABO DE 16MM2</t>
  </si>
  <si>
    <t>CONECTOR TIPO "SPLIT-BOLT" - PARA CABO DE 35MM2</t>
  </si>
  <si>
    <t>HASTE "COPPERWELD"- 5/8"X3,OOM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</si>
  <si>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</si>
  <si>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</si>
  <si>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</si>
  <si>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</si>
  <si>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</si>
  <si>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SUPORTE CURTO PARA LUMINÁRIA 100X38MM GE</t>
  </si>
  <si>
    <t>SUPORTE LONGO PARA LUMINÁRIA 165X38MM GE</t>
  </si>
  <si>
    <t>SAÍDA PARA ELETRODUTO EM PERFILADO 3/4" GE</t>
  </si>
  <si>
    <t>REATOR PARA LÂMPADA VAPOR METÁLICO - 70W/ 220V</t>
  </si>
  <si>
    <t>PONTO COM TOMADA SIMPLES 110/220V - EM CONDULETE 3/4"</t>
  </si>
  <si>
    <t>PONTO COM TOMADA SIMPLES DE EMBUTIR - PARA PISO</t>
  </si>
  <si>
    <t>PONTO SECO PARA TELEFONE - CAIXA 4"X4"</t>
  </si>
  <si>
    <t>PONTO DE LUZ - CONDULETE 3/4"</t>
  </si>
  <si>
    <t>DISJUNTORES</t>
  </si>
  <si>
    <t>LIMPEZA</t>
  </si>
  <si>
    <t>LIMPEZA GERAL DA OBRA</t>
  </si>
  <si>
    <t>LIMPEZA E LAVAGEM DE PISO POR HIDROJATEAMENTO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</si>
  <si>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</si>
  <si>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</si>
  <si>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</si>
  <si>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</si>
  <si>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</si>
  <si>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</si>
  <si>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</si>
  <si>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M2</t>
  </si>
  <si>
    <t>M</t>
  </si>
  <si>
    <t>UN</t>
  </si>
  <si>
    <t>H</t>
  </si>
  <si>
    <t>%</t>
  </si>
  <si>
    <t>CONSULTOR</t>
  </si>
  <si>
    <t>COORDENADOR GERAL</t>
  </si>
  <si>
    <t>COORDENADOR SETORIAL</t>
  </si>
  <si>
    <t>DESENHISTA PROJETISTA</t>
  </si>
  <si>
    <t>PROJETISTA</t>
  </si>
  <si>
    <t>M3</t>
  </si>
  <si>
    <t>KG</t>
  </si>
  <si>
    <t>FIO TELEFÔNICO EXTERNO TIPO FE-100 PAR PARALELO</t>
  </si>
  <si>
    <t>CABO FLEXÍVEL PVC - 750V - 2 CONDUTORES - 4,00MM2</t>
  </si>
  <si>
    <t>CABO FLEXÍVEL PVC - 750V - 3 CONDUTORES - 2,50MM2</t>
  </si>
  <si>
    <t>COMPONENTES DE QUADROS ELÉTRICOS</t>
  </si>
  <si>
    <t>SINALIZADOR LUMINOSO DIÂMETRO 22MM, COM LÂMPADA</t>
  </si>
  <si>
    <t>SINALIZADOR LUMINOSO DIÂMETRO 30 MM, COM LÂMPADA</t>
  </si>
  <si>
    <t>RELÊ BIMETÁLICO DE SOBRECARGA AJUSTE DE 6 ATÉ 12.5A</t>
  </si>
  <si>
    <t>RELÊ DE TEMPO ELETRÔNICO AJUSTE DE 6 ATÉ 60S</t>
  </si>
  <si>
    <t>INTERRUPTOR DIFERENCIAL TETRAPOLAR - 63A SENSIBILIDADE 30MA - 380V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</si>
  <si>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</si>
  <si>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</si>
  <si>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</si>
  <si>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</si>
  <si>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</si>
  <si>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</si>
  <si>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</si>
  <si>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</si>
  <si>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</si>
  <si>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</si>
  <si>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FORNECIMENTO E ASSENTAMENTO DE GUIAS TIPO PMSP 100, INCLUSIVE ENCOSTAMENTO DE TERRA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</si>
  <si>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</si>
  <si>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</si>
  <si>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</si>
  <si>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</si>
  <si>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FUNDAÇÃO DE RACHÃO</t>
  </si>
  <si>
    <t>BASE DE MACADAME HIDRÁULICO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</si>
  <si>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</si>
  <si>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</si>
  <si>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</si>
  <si>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</si>
  <si>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</si>
  <si>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</si>
  <si>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</si>
  <si>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</si>
  <si>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</si>
  <si>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</si>
  <si>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</si>
  <si>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</si>
  <si>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</si>
  <si>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LAJE PRÉ-MOLDADA D=2,50M E=8CM PARA RESERVATÓRIO</t>
  </si>
  <si>
    <t>MINI DISJUNTOR - TIPO EUROPEU (IEC) - BIPOLAR 100A</t>
  </si>
  <si>
    <t>MINI DISJUNTOR - TIPO EUROPEU (IEC) - BIPOLAR 125A</t>
  </si>
  <si>
    <t>LUMINÁRIA DE EMERGÊNCIA AUTÔNOMA COM 30 LEDS - 2W - AUTONOMIA MIN. 3H - COMPLETA</t>
  </si>
  <si>
    <t>LÂMPADA DE LED BULBO 10W - SOQUETE E-27</t>
  </si>
  <si>
    <t>MULTI EXERCITADOR CONJUGADO COM 6 FUNÇÕES</t>
  </si>
  <si>
    <t>SURF DUPLO CONJUGADO (EXERCITADOR PARA IDOSOS)</t>
  </si>
  <si>
    <t>ROTAÇÃO DIAGONAL DUPLA - APARELHO DUPLO CONJUGADO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</si>
  <si>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</si>
  <si>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</si>
  <si>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</si>
  <si>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</si>
  <si>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</si>
  <si>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</si>
  <si>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</si>
  <si>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</si>
  <si>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</si>
  <si>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</si>
  <si>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</si>
  <si>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</si>
  <si>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</si>
  <si>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</si>
  <si>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</si>
  <si>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</si>
  <si>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</si>
  <si>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</si>
  <si>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</si>
  <si>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</si>
  <si>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</si>
  <si>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</si>
  <si>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</si>
  <si>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</si>
  <si>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</si>
  <si>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</si>
  <si>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</si>
  <si>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</si>
  <si>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</si>
  <si>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</si>
  <si>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</si>
  <si>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</si>
  <si>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</si>
  <si>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</si>
  <si>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</si>
  <si>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</si>
  <si>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</si>
  <si>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</si>
  <si>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</si>
  <si>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</si>
  <si>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</si>
  <si>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</si>
  <si>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</si>
  <si>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</si>
  <si>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SERVIÇOS DE LIMPEZA MECÂNICA DOS SISTEMAS DE DRENAGEM (GALERIAS, BOCA DE LOBO, PV, ETC), COM UTILIZAÇÃO DE EQUIPAMENTO COMBINADO HIDROJATO/ SUGADOR/ RECICLADOR</t>
  </si>
  <si>
    <t>ELETRODUTO DE PVC CORRUGADO REFORÇADO, ANTICHAMA - 20MM (1/2")</t>
  </si>
  <si>
    <t>ELETRODUTO DE PVC CORRUGADO REFORÇADO, ANTICHAMA - 25MM (3/4")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</si>
  <si>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</si>
  <si>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</si>
  <si>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</si>
  <si>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</si>
  <si>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</si>
  <si>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TOMADA DE TERRA COMPLETA PARA 1 HASTE</t>
  </si>
  <si>
    <t>TRANSFORMADOR TRIFÁSICO, À SECO, 300 KVA, 13,8/ 13,2/ 12,6 KV - 220V, CLASSE 15 KV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</si>
  <si>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</si>
  <si>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</si>
  <si>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</si>
  <si>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DISPOSITIVO DE PROTEÇÃO CONTRA SURTOS - DPS - 500 VCC - 45 KA - CLASSE II</t>
  </si>
  <si>
    <t>DISPOSITIVO DE PROTEÇÃO CONTRA SURTOS - DPS - 1000 VCC - 45 KA - CLASSE I</t>
  </si>
  <si>
    <t>TOMADA SIMPLES, 2P+T, 20A</t>
  </si>
  <si>
    <t>INVERSOR FOTOVOLTÁICO SAÍDA TRIFÁSICA - 15 KW - ENTRADA ATÉ 1000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</si>
  <si>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</si>
  <si>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</si>
  <si>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</si>
  <si>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</si>
  <si>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ANÉIS PRÉ-MOLDADOS EM CONCRETO ARMADO P/ RESERVATÓRIO DE ÁGUA D=2,50M</t>
  </si>
  <si>
    <t>LAJE PRÉ-MOLDADA D=2,50M E=15CM PARA RESERVATÓRIO</t>
  </si>
  <si>
    <t>SIMULADOR DE CAVALGADA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</si>
  <si>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</si>
  <si>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</si>
  <si>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</si>
  <si>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</si>
  <si>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</si>
  <si>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</si>
  <si>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</si>
  <si>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</si>
  <si>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</si>
  <si>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</si>
  <si>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</si>
  <si>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</si>
  <si>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</si>
  <si>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BRITAGEM DOS MATERIAIS PROVENIENTES DOS RESÍDUOS DA CONSTRUÇÃO CIVIL</t>
  </si>
  <si>
    <t>FURGÃO LONGO, TETO ALTO  50% EM OPERAÇÃO</t>
  </si>
  <si>
    <t xml:space="preserve">OBJETO </t>
  </si>
  <si>
    <t>LOCAL</t>
  </si>
  <si>
    <t>PROCESSO</t>
  </si>
  <si>
    <t>TAXA BDI</t>
  </si>
  <si>
    <t>OFERTADO</t>
  </si>
  <si>
    <t>SERVIÇOS PRELIMINARES</t>
  </si>
  <si>
    <t>SERVIÇOS TABELA EDIF</t>
  </si>
  <si>
    <t>SERVIÇOS TABELA INFRA</t>
  </si>
  <si>
    <t>OBSERVAÇÕES</t>
  </si>
  <si>
    <t>PROJETOR PARA USO EXTERNO COM LÂMPADA LED DE 100W - COMPLETA</t>
  </si>
  <si>
    <t>PROJETOR PARA USO EXTERNO COM LÂMPADA LED DE 150W - COMPLETA</t>
  </si>
  <si>
    <t>NO BREAK BIFÁSICO 10 KVA - AUTONOMIA DE 15 MINUTOS</t>
  </si>
  <si>
    <t>INVERSOR FOTOVOLTÁICO SAÍDA TRIFÁSICA - 10 KW -  ENTRADA ATÉ 600 VCC - EFICIÊNCIA MÍNIMA 95%</t>
  </si>
  <si>
    <t>LÂMPADA DE LED (BULBO) SOQUETE E-27/E-40 - 100W</t>
  </si>
  <si>
    <t>LÂMPADA DE LED (BULBO) SOQUETE E-27/E-40 - 150W</t>
  </si>
  <si>
    <t>MISTURADOR PARA CHUVEIRO ENTRADA HORIZ. 3/4" SAÍDA 1/2 C/ ACABAMENTO</t>
  </si>
  <si>
    <t>PLACA DE OBRA EM CHAPA DE AÇO GALVANIZADO</t>
  </si>
  <si>
    <t>BRINQUEDO TIPO BALANÇO FRONTAL DUPLO PARA CADEIRANTE COM ESTRUTURA EM TUBOS DE AÇO CARBONO - INSTALADO</t>
  </si>
  <si>
    <t>ENGENHEIRO DA OBRA</t>
  </si>
  <si>
    <t>MICRO REVESTIMENTO ASFÁLTICO À FRIO COM EMULSÃO MODIFICADA COM POLÍMERO, COM TAXA MÉDIA DE APLICAÇÃO DE 12 KG/M2 CONFORME NORMA DNIT 035/2018 - ES</t>
  </si>
  <si>
    <t>REFORMA DE BOCA DE LOBO TRIPLA</t>
  </si>
  <si>
    <t>TRATAMENTO DE TRINCAS INATIVAS COM INJEÇÃO DE RESINA EPÓXI DE BAIXA VISCOSIDADE, BICOMPONENTE, ISENTA DE SOLVENTES</t>
  </si>
  <si>
    <t>TRANSFORMADOR ISOLADOR BIFÁSICO 10KVA</t>
  </si>
  <si>
    <t>ILUMINAÇÃO DE QUADRA COM POSTE DE CONCRETO TUBULAR, ALT. UTIL 10M COM 3 PROJETORES COM LÂMPADA DE LED 100W, INCLUSIVE CAIXA DE INSPEÇÃO DE ALVENARIA 40X40X40CM DE 1 TIJOLO COM TAMPA DE CONCRETO</t>
  </si>
  <si>
    <t>ENGENHEIRO/ ARQUITETO PLENO</t>
  </si>
  <si>
    <t>DESENVOLVIMENTO DE PRANCHA DE DESENHO TÉCNICO/ DETALHAMENTO FORMATO A1</t>
  </si>
  <si>
    <t>DESENHISTA CADISTA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</si>
  <si>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</si>
  <si>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</si>
  <si>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</si>
  <si>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</si>
  <si>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</si>
  <si>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</si>
  <si>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</si>
  <si>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</si>
  <si>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</si>
  <si>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</si>
  <si>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</si>
  <si>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SELAGEM DE TRINCAS À QUENTE COM EQUIPAMENTO SELA TRINCA ACOPLADO AO CAMINHÃO CARROCERIA DE MADEIRA</t>
  </si>
  <si>
    <t>CARRO POPULAR 50% EM OPERAÇÃO</t>
  </si>
  <si>
    <t>TELHAS DE BARRO COZIDO - PAULISTA</t>
  </si>
  <si>
    <t>TELHAS DE BARRO COZIDO - SUPER-PAULISTA (PLAN)</t>
  </si>
  <si>
    <t>TELHAS DE BARRO COZIDO - FRANCESA</t>
  </si>
  <si>
    <t>CAIXA DE GORDURA COM CESTO DE LIMPEZA EM PVC 100MM - TIGRE OU SIMILAR</t>
  </si>
  <si>
    <t>TANQUE PARA LAVA PÉS</t>
  </si>
  <si>
    <t>RECOLOCAÇÃO DE FORROS, APOIADOS OU ENCAIXADOS</t>
  </si>
  <si>
    <t>LIMPEZA POR HIDROJATEAMENTO E REJUNTAMENTO DE PISO CERÂMICO TIPO GAIL OU SIMILAR</t>
  </si>
  <si>
    <t>MURETA EM BLOCOS DE CONCRETO H=0,50M (REVESTIDO)</t>
  </si>
  <si>
    <t>RETIRADA DE PISO INTERTRAVADO</t>
  </si>
  <si>
    <t>RECOLOCAÇÃO DE PISO INTERTRAVADO COM AREIA RECICLADA</t>
  </si>
  <si>
    <t>SUPERVISÃO DE PROJETOS E OBRAS</t>
  </si>
  <si>
    <t>COORDENADORIA DE PROJETOS E OBRAS</t>
  </si>
  <si>
    <t>RELATÓRIO DE CONSULTA PRÉVIA</t>
  </si>
  <si>
    <t>AUDIÊNCIA PÚBLICA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</si>
  <si>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</si>
  <si>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</si>
  <si>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</si>
  <si>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</si>
  <si>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</si>
  <si>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</si>
  <si>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</si>
  <si>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</si>
  <si>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</si>
  <si>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ELABORAÇÃO DE ADITIVO AO TERMO DE COMPROMISSO AMBIENTAL - TCA</t>
  </si>
  <si>
    <t>RELATÓRIO DE AVALIAÇÃO PRELIMINAR CONFORME CETESB DD N°38/2017/C</t>
  </si>
  <si>
    <t>PLACA: 2,00X1,00</t>
  </si>
  <si>
    <t>TECNÓLOGO  EM CONSTRUÇÃO CIVIL NÍVEL SUPERIOR, COM 5 À 10 ANOS DE EXPERIÊNCIA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</si>
  <si>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</si>
  <si>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</si>
  <si>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</si>
  <si>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</si>
  <si>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</si>
  <si>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</si>
  <si>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</si>
  <si>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</si>
  <si>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</si>
  <si>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ESCAVAÇÃO MECÂNICA, CARGA E REMOÇÃO DE TERRA ATÉ A DISTÂNCIA MÉDIA DE 1,0KM, COM CAMINHÃO BASCULANTE DE 10M3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</si>
  <si>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</si>
  <si>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</si>
  <si>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1,0KM, COM CAMINHÃO BASCULANTE DE 17M3</t>
  </si>
  <si>
    <t>REMOÇÃO DE TERRA ALÉM DO PRIMEIRO KM, COM CAMINHÃO DE 17M3</t>
  </si>
  <si>
    <t>REMOÇÃO DE TERRA ALÉM DO PRIMEIRO KM, COM CAMINHÃO DE 10M3</t>
  </si>
  <si>
    <t>M3xKM</t>
  </si>
  <si>
    <t>MICROREVESTIMENTO A QUENTE DE MISTURA ASFÁLTICA  TIPO SMA COM POLÍMERO E FIBRA (SEM TRANSPORTE), ESPESSURA INDICADA 1,5 À 2,5CM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</si>
  <si>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</si>
  <si>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</si>
  <si>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</si>
  <si>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</si>
  <si>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</si>
  <si>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</si>
  <si>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</si>
  <si>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</si>
  <si>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</si>
  <si>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</si>
  <si>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</si>
  <si>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</si>
  <si>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</si>
  <si>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</si>
  <si>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</si>
  <si>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</si>
  <si>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</si>
  <si>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</si>
  <si>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</si>
  <si>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</si>
  <si>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</si>
  <si>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</si>
  <si>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</si>
  <si>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</si>
  <si>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</si>
  <si>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MINI GUIAS DE CONCRETO</t>
  </si>
  <si>
    <t>RETIRADA DE TAPUME METÁLICO</t>
  </si>
  <si>
    <t>RECOLOCAÇÃO DE MINI GUIAS DE CONCRETO</t>
  </si>
  <si>
    <t>ESCAVAÇÃO MECÂNICA, CARGA E REMOÇÃO DE TERRA ATÉ A DISTÂNCIA MÉDIA DE 1,0KM COM CAMINHÃO BASCULANTE DE 14 M3</t>
  </si>
  <si>
    <t>CARGA E REMOÇÃO DE TERRA ATÉ A DISTÂNCIA MÉDIA DE 1,0KM COM CAMINHÃO BASCULANTE DE 14 M3</t>
  </si>
  <si>
    <t>REMOÇÃO DE TERRA ALÉM DO PRIMEIRO KM COM CAMINHÃO DE 14 M3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</si>
  <si>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</si>
  <si>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</si>
  <si>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</si>
  <si>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</si>
  <si>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</si>
  <si>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</si>
  <si>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</si>
  <si>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</si>
  <si>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MÊS</t>
  </si>
  <si>
    <t>CARGA DE PNEUS EM CAMINHÃO</t>
  </si>
  <si>
    <t>TON</t>
  </si>
  <si>
    <t>FORNECIMENTO E APLICAÇÃO DE AÇO CA-50 - DIÂMETRO &lt; 1/2"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</si>
  <si>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</si>
  <si>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</si>
  <si>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</si>
  <si>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</si>
  <si>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CORTE E REMOÇÃO SUPERFICIAL DE CONCRETO ATÉ 3 CM DE PROFUNDIDADE</t>
  </si>
  <si>
    <t>LIXAMENTO MANUAL DE SUPERFÍCIE DE CONCRETO</t>
  </si>
  <si>
    <t>PINTURA COM SELADOR PARA TINTA ACRILICA</t>
  </si>
  <si>
    <t>TRANSPORTE FERRAMENTAS E MATERIAIS: ESTIMATIVO 8 DIAS X 2H = 16H</t>
  </si>
  <si>
    <t>ESCAVAÇÃO MANUAL, PROFUNDIDADE IGUAL OU INFERIOR A 1,50M</t>
  </si>
  <si>
    <t>LASTRO DE CONCRETO, 150KG CIM/M3</t>
  </si>
  <si>
    <t>LASTRO DE CONCRETO COM AGREGADO RECICLADO, 150 KG CIM/M3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</si>
  <si>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</si>
  <si>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</si>
  <si>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</si>
  <si>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</si>
  <si>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</si>
  <si>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REATERRO DE VALAS, INCLUSIVE COMPACTAÇÃO</t>
  </si>
  <si>
    <t>ALVENARIA DE EMBASAMENTO - BLOCOS VAZADO DE CONCRETO ESTRUTURAL - 14CM - 10MPA</t>
  </si>
  <si>
    <t>ALVENARIA EM TIJOLOS MACIÇOS COMUNS - 1/2 TIJOLO</t>
  </si>
  <si>
    <t>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</si>
  <si>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</si>
  <si>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</si>
  <si>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</si>
  <si>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</si>
  <si>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</si>
  <si>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</si>
  <si>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</si>
  <si>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</si>
  <si>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</si>
  <si>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</si>
  <si>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</si>
  <si>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</si>
  <si>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</si>
  <si>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</si>
  <si>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</si>
  <si>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</si>
  <si>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</si>
  <si>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</si>
  <si>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</si>
  <si>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</si>
  <si>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</si>
  <si>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</si>
  <si>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</si>
  <si>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</si>
  <si>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</si>
  <si>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</si>
  <si>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</si>
  <si>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PINTURA PROTETORA COM TINTA BETUMINOSA (PARA  ARGAMASSA IMPERMEÁVEL) - 2 DEMÃOS</t>
  </si>
  <si>
    <t>PINTURA PROTETORA COM TINTA A BASE DE EPÓXI (PARA ARGAMASSA IMPERMEÁVEL)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</si>
  <si>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</si>
  <si>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</si>
  <si>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</si>
  <si>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</si>
  <si>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</si>
  <si>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</si>
  <si>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</si>
  <si>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</si>
  <si>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</si>
  <si>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</si>
  <si>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</si>
  <si>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</si>
  <si>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PORTA LISA ESPECIAL/ SÓLIDA PARA BOX, PARA PORTADORES DE DEFICIÊNCIA FÍSICA - 82X170CM</t>
  </si>
  <si>
    <t>PORTA LISA ESPECIAL/ SÓLIDA PARA PORTADORES DE DEFICIÊNCIA FÍSICA - 82X210CM</t>
  </si>
  <si>
    <t>FECHO DE EMBUTIR,TRAVA ACIONADA POR ALAVANCA, 3/4"X200MM - PORTA 2 FOLHAS</t>
  </si>
  <si>
    <t>PEITORIL DE MADEIRA</t>
  </si>
  <si>
    <t>ENTRADA AÉREA DE ENERGIA E TELEFONE - 13 À 16KVA</t>
  </si>
  <si>
    <t>ENTRADA AÉREA DE ENERGIA E TELEFONE - 17 À 20KVA</t>
  </si>
  <si>
    <t>ENTRADA AÉREA DE ENERGIA E TELEFONE - 21 À 23KVA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</si>
  <si>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</si>
  <si>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</si>
  <si>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</si>
  <si>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</si>
  <si>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</si>
  <si>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</si>
  <si>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</si>
  <si>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</si>
  <si>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</si>
  <si>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</si>
  <si>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</si>
  <si>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</si>
  <si>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</si>
  <si>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</si>
  <si>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</si>
  <si>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</si>
  <si>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</si>
  <si>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</si>
  <si>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</si>
  <si>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</si>
  <si>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</si>
  <si>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</si>
  <si>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</si>
  <si>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</si>
  <si>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</si>
  <si>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</si>
  <si>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</si>
  <si>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</si>
  <si>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</si>
  <si>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</si>
  <si>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</si>
  <si>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</si>
  <si>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</si>
  <si>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</si>
  <si>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</si>
  <si>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</si>
  <si>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</si>
  <si>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</si>
  <si>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</si>
  <si>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</si>
  <si>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</si>
  <si>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</si>
  <si>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</si>
  <si>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</si>
  <si>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</si>
  <si>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</si>
  <si>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</si>
  <si>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</si>
  <si>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</si>
  <si>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</si>
  <si>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</si>
  <si>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</si>
  <si>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</si>
  <si>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</si>
  <si>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</si>
  <si>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</si>
  <si>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</si>
  <si>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</si>
  <si>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</si>
  <si>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</si>
  <si>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</si>
  <si>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</si>
  <si>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</si>
  <si>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</si>
  <si>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</si>
  <si>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</si>
  <si>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</si>
  <si>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</si>
  <si>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</si>
  <si>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</si>
  <si>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</si>
  <si>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</si>
  <si>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</si>
  <si>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</si>
  <si>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</si>
  <si>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</si>
  <si>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</si>
  <si>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</si>
  <si>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</si>
  <si>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</si>
  <si>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</si>
  <si>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</si>
  <si>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</si>
  <si>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</si>
  <si>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</si>
  <si>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</si>
  <si>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CUBA SIMPLES DE AÇO INOXIDÁVEL CHAPA 20 - 500X400X200MM</t>
  </si>
  <si>
    <t>CUBA SIMPLES DE AÇO INOXIDÁVEL CHAPA 20 - 560X335X150MM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</si>
  <si>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</si>
  <si>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</si>
  <si>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</si>
  <si>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</si>
  <si>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</si>
  <si>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</si>
  <si>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</si>
  <si>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</si>
  <si>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</si>
  <si>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</si>
  <si>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</si>
  <si>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</si>
  <si>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</si>
  <si>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</si>
  <si>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</si>
  <si>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</si>
  <si>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</si>
  <si>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</si>
  <si>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</si>
  <si>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</si>
  <si>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</si>
  <si>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</si>
  <si>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</si>
  <si>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</si>
  <si>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</si>
  <si>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</si>
  <si>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</si>
  <si>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</si>
  <si>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</si>
  <si>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</si>
  <si>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</si>
  <si>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</si>
  <si>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CIMENTADO COMUM COM AGREGADO RECLICLADO, DESEMPENADO ALISADO - ESPESSURA 20MM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</si>
  <si>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</si>
  <si>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</si>
  <si>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</si>
  <si>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</si>
  <si>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</si>
  <si>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</si>
  <si>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</si>
  <si>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</si>
  <si>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</si>
  <si>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</si>
  <si>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</si>
  <si>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</si>
  <si>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</si>
  <si>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</si>
  <si>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</si>
  <si>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</si>
  <si>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</si>
  <si>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</si>
  <si>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</si>
  <si>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</si>
  <si>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</si>
  <si>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</si>
  <si>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DUTO EM CHAPA DE AÇO GALVANIZADO N.22 - DIÂMETRO 35CM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</si>
  <si>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</si>
  <si>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</si>
  <si>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</si>
  <si>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</si>
  <si>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</si>
  <si>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</si>
  <si>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</si>
  <si>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</si>
  <si>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</si>
  <si>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</si>
  <si>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</si>
  <si>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</si>
  <si>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</si>
  <si>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</si>
  <si>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</si>
  <si>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</si>
  <si>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</si>
  <si>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ENSAIO DE CARACTERIZAÇÃO DE RESÍDUOS SÓLIDOS CONFORME NBR 10.004</t>
  </si>
  <si>
    <t>ENSAIOS DE LABORATÓRIO - GRANULOMETRIA COM SEDIMENTAÇÃO</t>
  </si>
  <si>
    <t>FORNECIMENTO DE MATERIAL PARA ATERRO, ATÉ 1 KM</t>
  </si>
  <si>
    <t>FORNECIMENTO E ASSENTAMENTO DE MINI GUIAS</t>
  </si>
  <si>
    <t>REVESTIMENTO DE PRÉ-MISTURADO À FRIO (SEM TRANSPORTE)</t>
  </si>
  <si>
    <t>PASSEIO DE CONCRETO FCK=15,0MPA, INCLUSIVE PREPARO DE CAIXA E LASTRO DE BRITA</t>
  </si>
  <si>
    <t>PAINEL DE MENSAGEM VARIÁVEL MÓVEL 1800 x 2800 MM</t>
  </si>
  <si>
    <t>PAINEL DE MENSAGEM VARIÁVEL MÓVEL 900 x 1800 MM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</si>
  <si>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</si>
  <si>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</si>
  <si>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</si>
  <si>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</si>
  <si>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FURAÇÃO EM CONCRETO ARMADO - DIÂMETRO 2 1/2"</t>
  </si>
  <si>
    <t>ARGAMASSA CIMENTÍCIA COM POLÍMERO INCORPORADO</t>
  </si>
  <si>
    <t xml:space="preserve"> REPARO SUPERFICIAL DO CONCRETO COM ARGAMASSA INDUSTRIALIZADA POLIMÉRICA BICOMPONENTE</t>
  </si>
  <si>
    <t>FORNECIMENTO E INSTALAÇÃO DE FIBRA DE CARBONO PARA REFORÇO ESTRUTURAL DE ALTA RESISTÊNCIA</t>
  </si>
  <si>
    <t>ESTUCAMENTO COM ARGAMASSA POLIMÉRICA RESISTENTE A SULFATOS</t>
  </si>
  <si>
    <t>PLANO DE TRABALHO</t>
  </si>
  <si>
    <t xml:space="preserve"> ESCAVAÇÃO MANUAL,  PROFUNDIDADE SUPERIOR A 1,50M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</si>
  <si>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</si>
  <si>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</si>
  <si>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</si>
  <si>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</si>
  <si>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</si>
  <si>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</si>
  <si>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</si>
  <si>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</si>
  <si>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</si>
  <si>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 xml:space="preserve"> FORNECIMENTO E APLICAÇÃO DE GEOCOMPOSTO FORMADO POR NÚCLEO TRIDIMENSIONAL, FLEXÍVEL DE FILAMENTO DE POLIPROPILENO, ASSOCIADO ÀS SUAS DUAS SUPERFÍCIES GEOTEXTEIS NÃO TECIDOS</t>
  </si>
  <si>
    <t xml:space="preserve"> ALVENARIA EM TIJOLOS MACIÇOS COMUNS - ESPELHO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</si>
  <si>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</si>
  <si>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</si>
  <si>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</si>
  <si>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</si>
  <si>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</si>
  <si>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</si>
  <si>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</si>
  <si>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</si>
  <si>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</si>
  <si>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</si>
  <si>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</si>
  <si>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</si>
  <si>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</si>
  <si>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</si>
  <si>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</si>
  <si>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</si>
  <si>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</si>
  <si>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</si>
  <si>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</si>
  <si>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</si>
  <si>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VA. 01- ALVENARIA DE VEDAÇÃO COM ELEMENTO VAZADO DE CONCRETO - COBOGÓ DE 19x19x10 CM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</si>
  <si>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</si>
  <si>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</si>
  <si>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</si>
  <si>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</si>
  <si>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</si>
  <si>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</si>
  <si>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</si>
  <si>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</si>
  <si>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</si>
  <si>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</si>
  <si>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</si>
  <si>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BD.01 - ARGAMASSA IMPERMEABILIZANTE DE CIMENTO E AREIA (RESERVATÓRIOS E PISCINAS) - TRAÇO 1:3, ESPESSURA 30MM</t>
  </si>
  <si>
    <t>BD.01 - ARGAMASSA IMPERMEABILIZANTE DE CIMENTO E AREIA (CALHAS E MARQUISES) - TRAÇO 1:3, ESPESSURA 30MM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</si>
  <si>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</si>
  <si>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</si>
  <si>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</si>
  <si>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</si>
  <si>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 xml:space="preserve"> CUMEEIRA ONDULADA EM AÇO GALVANIZADO ESP=0,50MM, REVESTIMENTO B, H=17,5MM, LARG=0,60M</t>
  </si>
  <si>
    <t>CI.01 - DOMO ACRÍLICO PARA ILUMINAÇÃO E VENTILAÇÃO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</si>
  <si>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</si>
  <si>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</si>
  <si>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</si>
  <si>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</si>
  <si>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</si>
  <si>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</si>
  <si>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</si>
  <si>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</si>
  <si>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</si>
  <si>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</si>
  <si>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</si>
  <si>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</si>
  <si>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</si>
  <si>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</si>
  <si>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</si>
  <si>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</si>
  <si>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</si>
  <si>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</si>
  <si>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</si>
  <si>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</si>
  <si>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</si>
  <si>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</si>
  <si>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</si>
  <si>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</si>
  <si>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EM.21 - VISOR FIXO COM VIDRO E REQUADRO DE MADEIRA PARA PORTA</t>
  </si>
  <si>
    <t>EM.26 - FAIXA BATE MACA EM LAMINADO  MELAMÍNICO PARA PORTA DE MADEIRA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</si>
  <si>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</si>
  <si>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</si>
  <si>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</si>
  <si>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</si>
  <si>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</si>
  <si>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</si>
  <si>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</si>
  <si>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</si>
  <si>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</si>
  <si>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MM.13 -  ARMÁRIO PARA CUMBUCAS</t>
  </si>
  <si>
    <t>MM.14 -  ARMÁRIO PARA CANECAS</t>
  </si>
  <si>
    <t>MM.15 -  ARMÁRIO PARA PRATOS</t>
  </si>
  <si>
    <t>MM.20 - CABIDE DE MADEIRA PARA SACOLAS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</si>
  <si>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</si>
  <si>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</si>
  <si>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</si>
  <si>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</si>
  <si>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</si>
  <si>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</si>
  <si>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</si>
  <si>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</si>
  <si>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</si>
  <si>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</si>
  <si>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</si>
  <si>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</si>
  <si>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</si>
  <si>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</si>
  <si>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</si>
  <si>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</si>
  <si>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</si>
  <si>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</si>
  <si>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</si>
  <si>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EP.14/16 - BANDEIRA FIXA EM FERRO PERFILADO COM SUBDIVISÕES PARA VIDRO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</si>
  <si>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</si>
  <si>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</si>
  <si>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</si>
  <si>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</si>
  <si>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</si>
  <si>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</si>
  <si>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</si>
  <si>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</si>
  <si>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</si>
  <si>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</si>
  <si>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</si>
  <si>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</si>
  <si>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</si>
  <si>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</si>
  <si>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</si>
  <si>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</si>
  <si>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</si>
  <si>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</si>
  <si>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EP.10 - TELA DE PROTEÇÃO EM ARAME N.12, MALHA DE 1/2" - INCLUSIVE REQUADRO</t>
  </si>
  <si>
    <t>EP.11 - TELA MOSQUITEIRO EM ARAME GALVANIZADO MALHA 14, FIO 28 INCLUSIVE  REQUADRO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</si>
  <si>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</si>
  <si>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</si>
  <si>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</si>
  <si>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</si>
  <si>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PUXADOR ALAVANCA MAXIM-AR PARA JANELA</t>
  </si>
  <si>
    <t>LD.06 - ENTRADA AÉREA DE ENERGIA E TELEFONE - 24 À 30KVA</t>
  </si>
  <si>
    <t>LD.07 - ENTRADA AÉREA DE ENERGIA E TELEFONE - 31 À 39KVA</t>
  </si>
  <si>
    <t>LD.08 - ENTRADA AÉREA DE ENERGIA E TELEFONE - 40 À 47KVA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</si>
  <si>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</si>
  <si>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</si>
  <si>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</si>
  <si>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</si>
  <si>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CABO FLEXÍVEL PVC-750V - 3 CONDUTORES - 6MM2</t>
  </si>
  <si>
    <t>CABO FLEXÍVEL PVC-750V - 3 CONDUTORES - 10MM2</t>
  </si>
  <si>
    <t>CABO DE COBRE 300MM2 - ISOLAMENTO PARA 0,6/1KV - CLASSE 5 - FLEXÍVEL - ISOLAÇÃO EM PVC 70 C</t>
  </si>
  <si>
    <t>QUADRO DE DISTRIBUIÇÃO EM PVC - PARA ATÉ 08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</si>
  <si>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</si>
  <si>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</si>
  <si>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</si>
  <si>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</si>
  <si>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</si>
  <si>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</si>
  <si>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</si>
  <si>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</si>
  <si>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BOTOEIRA DE COMANDO "LIGA-DESLIGA"</t>
  </si>
  <si>
    <t>ESPUMA CORTA-FOGO (FIRESTOP) PARA JUNTAS ESTRUTURAIS E SHAFTS DE PRUMADAS - PROTEÇÃO PASSIVA CONTRA INCÊNDIO - FORNECIMENTO DE MATERIAIS E EXECUÇÃO DE SERVIÇO ESPECIALIZADO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</si>
  <si>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</si>
  <si>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</si>
  <si>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</si>
  <si>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IN.09 - POSTE DE AÇO GALVANIZADO, TIPO RETO FLANGEADO H=5M</t>
  </si>
  <si>
    <t>IN.09 - POSTE DE AÇO GALVANIZADO, TIPO RETO FLANGEADO H=7M</t>
  </si>
  <si>
    <t>CABO UTP - CAT 6 - 4 PARES</t>
  </si>
  <si>
    <t>CRIMPAGEM DE CABOS COM CONECTOR RJ</t>
  </si>
  <si>
    <t>FORNECIMENTO DE AR CONDICIONADO A FRIO, TIPO SPLIT PAREDE-INVERTER COM CAPACIDADE DE 9.000 BTUS/H</t>
  </si>
  <si>
    <t>FORNECIMENTO DE AR CONDICIONADO A FRIO, TIPO SPLIT PAREDE-INVERTER COM CAPACIDADE DE 36.000 BTUS/H</t>
  </si>
  <si>
    <t>HD.01 - CAVALETE DE ENTRADA - 3/4"</t>
  </si>
  <si>
    <t>HD.02 - CAVALETE DE ENTRADA - 1"</t>
  </si>
  <si>
    <t>HD.04 - CAVALETE DE ENTRADA - 1 1/2"</t>
  </si>
  <si>
    <t>HV.09 - ABRIGO PARA CAVALETE ENTRADA, D=3/4" OU 1" EM ALVENARIA REVESTIDA</t>
  </si>
  <si>
    <t>HV.10 - ABRIGO PARA CAVALETE ENTRADA, D=1 1/4", D=1 1/2"OU 2" EM ALVENARIA REVESTIDA</t>
  </si>
  <si>
    <t>CAIXA D'ÁGUA DE FIBRA DE VIDRO - 1000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</si>
  <si>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</si>
  <si>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</si>
  <si>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</si>
  <si>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</si>
  <si>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</si>
  <si>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</si>
  <si>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>TUBO DE CPVC, SOLDÁVEL (LINHA ÁGUA) - 22MM (7/8")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</si>
  <si>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</si>
  <si>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</si>
  <si>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</si>
  <si>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</si>
  <si>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</si>
  <si>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</si>
  <si>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</si>
  <si>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</si>
  <si>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</si>
  <si>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</si>
  <si>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</si>
  <si>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</si>
  <si>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</si>
  <si>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</si>
  <si>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SPRINKLER COM RESPOSTA PADRÃO BULBO VERMELHO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</si>
  <si>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</si>
  <si>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</si>
  <si>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</si>
  <si>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</si>
  <si>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</si>
  <si>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</si>
  <si>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</si>
  <si>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</si>
  <si>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</si>
  <si>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</si>
  <si>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</si>
  <si>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</si>
  <si>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</si>
  <si>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HX.01 - LAVATÓRIO E BEBEDOURO DE CHAPA AÇO INOX CHAPA 18 - EXCLUSIVE TORNEIRA</t>
  </si>
  <si>
    <t>HX.02 - MICTÓRIO COLETIVO DE AÇO INOXIDÁVEL - COMPRIMENTO 0/2000MM</t>
  </si>
  <si>
    <t>HX.04 - TANQUE DE PANELA EM AÇO INOXIDÁVEL CHAPA 18 - 600X800X300MM</t>
  </si>
  <si>
    <t>VA.09 - CHAPISCO ROLADO APLICADO EM ALVENARIA COM ROLO PARA TEXTURA ACRÍLICA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</si>
  <si>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</si>
  <si>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</si>
  <si>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</si>
  <si>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</si>
  <si>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</si>
  <si>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</si>
  <si>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</si>
  <si>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NG.05 - GRANILITE - ESPESSURA 8MM</t>
  </si>
  <si>
    <t>NG.07 - ARGAMASSA DE ALTA RESISTÊNCIA, TIPO LEVE - ESPESSURA 8MM</t>
  </si>
  <si>
    <t>NG.08 - ARGAMASSA DE ALTA RESISTÊNCIA, TIPO MÉDIO - ESPESSURA 12MM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</si>
  <si>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</si>
  <si>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</si>
  <si>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</si>
  <si>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 xml:space="preserve"> DA.09 - RODAPÉ DE MADEIRA - PADRÃO CUMARU 7CM</t>
  </si>
  <si>
    <t>DA.09 - RODAPÉ EM GRANITO CINZA MAUA, ESP. 2CM, ALT. 7CM</t>
  </si>
  <si>
    <t>ESMALTE SINTÉTICO APLICADO DE FORMA MECÂNICA - ESQUADRIAS E PEÇAS DE SERRALHERIA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</si>
  <si>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</si>
  <si>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</si>
  <si>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</si>
  <si>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FP.07 - GRADIL DE FERRO PERFILADO - GE-1/EDIF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</si>
  <si>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</si>
  <si>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</si>
  <si>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</si>
  <si>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</si>
  <si>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</si>
  <si>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</si>
  <si>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</si>
  <si>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</si>
  <si>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</si>
  <si>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</si>
  <si>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</si>
  <si>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</si>
  <si>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</si>
  <si>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</si>
  <si>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</si>
  <si>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</si>
  <si>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</si>
  <si>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</si>
  <si>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</si>
  <si>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</si>
  <si>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</si>
  <si>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</si>
  <si>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</si>
  <si>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</si>
  <si>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</si>
  <si>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</si>
  <si>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</si>
  <si>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</si>
  <si>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</si>
  <si>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</si>
  <si>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</si>
  <si>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</si>
  <si>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</si>
  <si>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</si>
  <si>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</si>
  <si>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</si>
  <si>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</si>
  <si>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</si>
  <si>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</si>
  <si>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</si>
  <si>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</si>
  <si>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</si>
  <si>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</si>
  <si>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</si>
  <si>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</si>
  <si>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</si>
  <si>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</si>
  <si>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</si>
  <si>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</si>
  <si>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</si>
  <si>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QD.04 - POSTES PARA VOLEIBOL, INCLUSIVE PINTURA E REDE</t>
  </si>
  <si>
    <t>QD.04 - TRAVE PARA FUTEBOL DE SALÃO, INCLUSIVE PINTURA E REDE</t>
  </si>
  <si>
    <t>HV.20 - ABRIGO PARA LIXO EM ALVENARIA - REVESTIMENTO EXTERNO COM ARGAMASSA E INTERNO COM AZULEJOS</t>
  </si>
  <si>
    <t>IV.06 - LIXEIRA JUNTO AO ALINHAMENTO COM REVESTIMENTO INTERNO EM AZULEJOS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</si>
  <si>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</si>
  <si>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</si>
  <si>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</si>
  <si>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</si>
  <si>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DP.04 - CORRIMÃO EM TUBO GALVANIZADO</t>
  </si>
  <si>
    <t>DP.05 - CORRIMÃO EM TUBO GALVANIZADO COM GUARDA CORPO</t>
  </si>
  <si>
    <t>DM.07 - QUADRO DE AVISOS DE MADEIRA</t>
  </si>
  <si>
    <t>DM.05 - FAIXA BATE-CARTEIRA PARA SALA DE AULA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</si>
  <si>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</si>
  <si>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</si>
  <si>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</si>
  <si>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</si>
  <si>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DP.06 - BATE PNEU EM TUBO DE AÇO GALVANIZADO D=3" C=2,50M</t>
  </si>
  <si>
    <t>DX.01/06 - COIFA EM CHAPA DE AÇO GALVANIZADO PARA FOGÃO DE 3 OU 4 BOCAS</t>
  </si>
  <si>
    <t>DX.01/06 - COIFA EM CHAPA DE AÇO GALVANIZADO PARA FOGÃO DE 6 BOCAS</t>
  </si>
  <si>
    <t xml:space="preserve"> CURVA PARA DUTO EM CHAPA GALVANIZADA 35CM BIT.22 PARA EXAUSTÃO AR RECRAVADA A CADA 10GRAUS</t>
  </si>
  <si>
    <t>RETIRADA DE GRADIL E GUARDA-CORPO</t>
  </si>
  <si>
    <t>ABACAXI ROXO (TRADESCANIA SPATHACEA)</t>
  </si>
  <si>
    <t>BEIJO PINTADO (IMPATIENS HAWKERI)</t>
  </si>
  <si>
    <t>BOCA DE LEÃO (ANTIRRHINUM MAJUS)</t>
  </si>
  <si>
    <t>CÓLEUS (COLEUS SCUTELLARIOIDES)</t>
  </si>
  <si>
    <t>GRAMA AMENDOIM (ARACHIS REPENS)</t>
  </si>
  <si>
    <t>MORÉIA (DIETES IRIDIOIDES)</t>
  </si>
  <si>
    <t>NR.10 - ORLA PARA ÁRVORE EM PARALELEPÍPEDO - 1,20 X 1,20 M</t>
  </si>
  <si>
    <t>NC.26 - ORLA DE SEPARAÇÃO EM CONCRETO</t>
  </si>
  <si>
    <t>HD.16 - TORNEIRA PARA JARDIM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</si>
  <si>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</si>
  <si>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</si>
  <si>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</si>
  <si>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</si>
  <si>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</si>
  <si>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</si>
  <si>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</si>
  <si>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IV.07 - BANCO EM ALVENARIA APARENTE E CONCRETO</t>
  </si>
  <si>
    <t>IV.08 - BANCO EM ALVENARIA REVESTIDA E CONCRETO</t>
  </si>
  <si>
    <t>IV.09 - BANCO JARDINEIRA EM ALVENARIA DE TIJOLO APARENTE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</si>
  <si>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</si>
  <si>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</si>
  <si>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</si>
  <si>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</si>
  <si>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</si>
  <si>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</si>
  <si>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</si>
  <si>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</si>
  <si>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RV.07 - FORTINHO</t>
  </si>
  <si>
    <t>RD.06 - CARACOL - DEMARCAÇÃO DE PISO</t>
  </si>
  <si>
    <t>RD.04 - AMARELINHA DEMARCAÇÃO DE PISO</t>
  </si>
  <si>
    <t>RD.05 - XADREZ - DEMARCAÇÃO DE PISO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</si>
  <si>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</si>
  <si>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</si>
  <si>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ENSAIO DE CARACTERIZAÇÃO DE SOLO CONFORME SMA 039/2004 E VOR 256/E/2016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</si>
  <si>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</si>
  <si>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</si>
  <si>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</si>
  <si>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INC.27 - BASE DE CONCRETO FCK=15,00MPA PARA GUIAS, SARJETAS OU SARJETÕES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</si>
  <si>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</si>
  <si>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</si>
  <si>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</si>
  <si>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INC.27 - CONSTRUÇÃO DE SARJETA OU SARJETÃO DE CONCRETO - FCK=25,0MPA</t>
  </si>
  <si>
    <t>INC.27 - CONSTRUÇÃO DE SARJETA OU SARJETÃO DE CONCRETO - FCK= 20,0MPA</t>
  </si>
  <si>
    <t>INA.01 - BASE DE CONCRETO FCK=15,0MPA, PARA PAVIMENTO</t>
  </si>
  <si>
    <t>INA.01 - BASE DE BINDER ABERTO (SEM TRANSPORTE)</t>
  </si>
  <si>
    <t>INA.01 - BASE DE BINDER DENSO (SEM TRANSPORTE)</t>
  </si>
  <si>
    <t>INA.01 - IMPRIMAÇÃO BETUMINOSA LIGANTE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</si>
  <si>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</si>
  <si>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</si>
  <si>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</si>
  <si>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</si>
  <si>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</si>
  <si>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</si>
  <si>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</si>
  <si>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</si>
  <si>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</si>
  <si>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</si>
  <si>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INA.01 - REVESTIMENTO DE MISTURA ASFÁLTICA COM POLÍMERO - FAIXA III (SEM TRANSPORTE)</t>
  </si>
  <si>
    <t>INA.01 - REVESTIMENTO DE CONCRETO ASFÁLTICO USINADO MORNO ( SEM TRANSPORTE)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</si>
  <si>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</si>
  <si>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</si>
  <si>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</si>
  <si>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</si>
  <si>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</si>
  <si>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</si>
  <si>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</si>
  <si>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IN.07 - REMOÇÃO DE TACHA/TACHÕES</t>
  </si>
  <si>
    <t>BOTOEIRA CONVENCIONAL PARA PEDESTRE</t>
  </si>
  <si>
    <t>IHD.23 - LASTRO DE BRITA E PÓ DE PEDRA</t>
  </si>
  <si>
    <t>IHD.23 - LASTRO DE CONCRETO FCK=10MPA</t>
  </si>
  <si>
    <t>CHAMINÉ DE POÇO DE VISITA PRÉ-MOLDADA DE CONCRETO - DI 600 MM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</si>
  <si>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</si>
  <si>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</si>
  <si>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</si>
  <si>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</si>
  <si>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</si>
  <si>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</si>
  <si>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</si>
  <si>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</si>
  <si>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</si>
  <si>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</si>
  <si>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</si>
  <si>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</si>
  <si>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</si>
  <si>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</si>
  <si>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</si>
  <si>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</si>
  <si>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</si>
  <si>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</si>
  <si>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</si>
  <si>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</si>
  <si>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</si>
  <si>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</si>
  <si>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</si>
  <si>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</si>
  <si>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</si>
  <si>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</si>
  <si>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</si>
  <si>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</si>
  <si>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</si>
  <si>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</si>
  <si>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</si>
  <si>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</si>
  <si>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</si>
  <si>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</si>
  <si>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</si>
  <si>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</si>
  <si>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</si>
  <si>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</si>
  <si>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</si>
  <si>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</si>
  <si>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</si>
  <si>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</si>
  <si>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</si>
  <si>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</si>
  <si>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</si>
  <si>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</si>
  <si>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</si>
  <si>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</si>
  <si>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</si>
  <si>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</si>
  <si>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</si>
  <si>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</si>
  <si>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</si>
  <si>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</si>
  <si>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</si>
  <si>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</si>
  <si>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</si>
  <si>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</si>
  <si>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</si>
  <si>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</si>
  <si>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</si>
  <si>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</si>
  <si>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</si>
  <si>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</si>
  <si>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</si>
  <si>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</si>
  <si>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</si>
  <si>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</si>
  <si>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</si>
  <si>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</si>
  <si>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</si>
  <si>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</si>
  <si>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</si>
  <si>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</si>
  <si>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</si>
  <si>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</si>
  <si>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</si>
  <si>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</si>
  <si>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</si>
  <si>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</si>
  <si>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</si>
  <si>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</si>
  <si>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</si>
  <si>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</si>
  <si>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ICO.03 - ANCORAGEM ATIVA SÉRIE V- 4 Ø = 1/2"</t>
  </si>
  <si>
    <t>ICO.03 - ANCORAGEM ATIVA SÉRIE V-6 - Ø = 1/2"</t>
  </si>
  <si>
    <t>ICO.03 - ANCORAGEM ATIVA SÉRIE V-12 - Ø = 1/2"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</si>
  <si>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</si>
  <si>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</si>
  <si>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</si>
  <si>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</si>
  <si>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</si>
  <si>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</si>
  <si>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IN.21 - APICOAMENTO DE SUPERFÍCIES DE CONCRETO (COM EQUIPAMENTO PNEUMÁTICO)</t>
  </si>
  <si>
    <t>APLICAÇÃO MECANIZADA DE CURA QUÍMICA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</si>
  <si>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</si>
  <si>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</si>
  <si>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</si>
  <si>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</si>
  <si>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</si>
  <si>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</si>
  <si>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</si>
  <si>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</si>
  <si>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</si>
  <si>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</si>
  <si>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</si>
  <si>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</si>
  <si>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</si>
  <si>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</si>
  <si>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</si>
  <si>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</si>
  <si>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</si>
  <si>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</si>
  <si>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</si>
  <si>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</si>
  <si>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</si>
  <si>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</si>
  <si>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</si>
  <si>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</si>
  <si>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</si>
  <si>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</si>
  <si>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</si>
  <si>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</si>
  <si>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>SECRETARIA DE INFRAESTRUTURA URBANA E OBRAS</t>
  </si>
  <si>
    <t>CUSTOS UNITÁRIOS DE EDIFICAÇÕES - SEM DESONERAÇÃO</t>
  </si>
  <si>
    <t>FIBRA EM POLIPROPILENO (MACROFIBRA) PARA CONCRETO, RESISTÊNCIA RESIDUAL 4,3+-0,3MPA</t>
  </si>
  <si>
    <t>FIBRA POLIMÉRICA (MICROFIBRA ANTIRACK) PARA CONCRETO, TENACIDADE MÍNIMA 5CN/DTEX</t>
  </si>
  <si>
    <t>LAJE EM PAINEL PRÉ-FABRICADO PROTENDIDO ALVEOLAR, ESPESSURA 12 CM - 500KGF/M2</t>
  </si>
  <si>
    <t>GRAUTE - ARGAMASSA FLUIDA</t>
  </si>
  <si>
    <t>TIJOLOS MACIÇOS COMUNS - APARENTE, 1/2 TIJOLO</t>
  </si>
  <si>
    <t>RECOLOCAÇÃO DE DIVISÓRIAS - CHAPAS OU TÁBUAS, INCLUSIVE ENTARUGAMENTO</t>
  </si>
  <si>
    <t>ROSETA OU ENTRADA DE CILINDRO COM CHAVE GORGE EM AÇO CROMADO BRILHANTE</t>
  </si>
  <si>
    <t>LUMINÁRIA DE SOBREPOR COM ALETAS COM 2 LÂMPADAS DE LED T8 DE 1,2M - 20W</t>
  </si>
  <si>
    <t>LUMINÁRIA DE EMERGÊNCIA AUTÔNOMA COM 30 LEDS E AUTONOMIA MIN DE 6H - INSTALADA</t>
  </si>
  <si>
    <t>LUMINÁRIA DE SOBREPOR COM ALETAS COM 2 LÂMPADAS DE LED T8 DE 1,2M</t>
  </si>
  <si>
    <t>TRANSFORMADOR DE POTENCIAL A SECO 13,2KV - 220V/127V - 1000VA</t>
  </si>
  <si>
    <t>FORNECIMENTO DE AR CONDICIONADO A FRIO, TIPO SPLIT PISO TETO COM CAPACIDADE DE 18.000 BTUS/h</t>
  </si>
  <si>
    <t>INSTALAÇÃO DE AR CONDICIONADO, TIPO SPLIT CASSETE-INVERTER COM CAPACIDADE DE 18.000 BTUS/H ATÉ 24.000 BTUS/H - REDE FRIGORÍGENA E DRENO ATÉ 5 METROS</t>
  </si>
  <si>
    <t>INSTALAÇÃO DE AR CONDICIONADO, TIPO SPLIT CASSETE-INVERTER COM CAPACIDADE DE 36.000 BTUS/h ATÉ 48.000 BTUS/h - REDE FRIGORÍGENA E DRENO ATÉ 5 METROS</t>
  </si>
  <si>
    <t>INSTALAÇÃO DE AR CONDICIONADO, TIPO SPLIT PAREDE-INVERTER COM CAPACIDADE DE 9.000 BTUS/h ATÉ 12.000 BTUS/h - REDE FRIGORÍGENA E DRENO ATÉ 5 METROS</t>
  </si>
  <si>
    <t>INSTALAÇÃO DE AR CONDICIONADO, TIPO SPLIT PAREDE-INVERTER COM CAPACIDADE DE 18.000 BTUS/H ATÉ 36.000 BTUS/H - REDE FRIGORÍGENA E DRENO ATÉ 5 METROS</t>
  </si>
  <si>
    <t>INSTALAÇÃO DE AR CONDICIONADO, TIPO SPLIT PISO TETO COM CAPACIDADE DE 18.000 BTUS/H ATÉ 24.000 BTUS/H - REDE FRIGORÍGENA E DRENO ATÉ 5 METROS</t>
  </si>
  <si>
    <t>INSTALAÇÃO DE AR CONDICIONADO, TIPO SPLIT PISO TETO COM CAPACIDADE DE 36.000 BTUS/h ATÉ 48.000 BTUS/h - REDE FRIGORÍGENA E DRENO ATÉ 5 METROS</t>
  </si>
  <si>
    <t>CHAVE DE BÓIA</t>
  </si>
  <si>
    <t>TUBO DE POLIETILENO DE ALTA DENSIDADE (PEAD LISO) - 32MM</t>
  </si>
  <si>
    <t>BANCO ARTICULADO PARA PCD EM AÇO INOX - 45X45CM</t>
  </si>
  <si>
    <t>BANCO ARTICULADO PARA PCD EM AÇO INOX - 70X45CM</t>
  </si>
  <si>
    <t>LAVATÓRIO DE LOUÇA BRANCA, COM COLUNA</t>
  </si>
  <si>
    <t>DEMOLIÇÃO MECANIZADA DE ARGAMASSA, CERÂMICA OU SIMILAR INCLUSIVE ARGAMASSA DE REGULARIZAÇÃO</t>
  </si>
  <si>
    <t xml:space="preserve"> PISO ELEVADO COM ESTRUTURA CONTRAVENTADA EM SISTEMA METÁLICO - EXCLUSIVE PLACAS DE REVESTIMENTO</t>
  </si>
  <si>
    <t>PISO DE CONCRETO INTERTRAVADO, ESPESSURA 6 CM, DUAS CORES</t>
  </si>
  <si>
    <t>GUARDA CORPO EM TUBO GALVANIZADO 2" E FECHAMENTO COM TELA DE AÇO MALHA 1" FIO 12, H=1,21 M, INCLUSA PINTURA</t>
  </si>
  <si>
    <t>SABONETEIRA DE PAREDE EM PLASTICO</t>
  </si>
  <si>
    <t>FECHADURA DE CENTRO E CONTRA FECHADURA PARA PORTA EM VIDRO TEMPERADO (CONTEMPLA RETIRADA DAS PEÇASEXISTENTES E O FORNECIMENTO E INSTALAÇÃO DAS PEÇAS NOVAS)</t>
  </si>
  <si>
    <t>DEMOLIÇÃO DE POSTE DE AMARRAÇÃO</t>
  </si>
  <si>
    <t>ALGODOEIRO-DA-PRAIA (HIBISCUS TILIACEUS)</t>
  </si>
  <si>
    <t>AROEIRA PIMENTEIRA (SCHINUS TEREBINTHIFOLIA)</t>
  </si>
  <si>
    <t>MOGNO BRASILEIRO (SWIETENIA MACROPHYLLA)</t>
  </si>
  <si>
    <t>CAPIM DO TEXAS (PENNISETUM SETACEUM)</t>
  </si>
  <si>
    <t>GRAMA SINTÉTICA DECORATIVA ALTURA 10 A 32 MM - FORNECIMENTO E INSTALAÇÃO, EXCLUSIVE CAMADAS DE BASE</t>
  </si>
  <si>
    <t>BANCO DE CONCRETO PRE-FABRICADO  - L=140CM</t>
  </si>
  <si>
    <t xml:space="preserve"> PLAYGROUND CONJUGADO TIPO 1 - TAMANHO GRANDE - PARA CRIANÇAS MAIORES QUE 5 ANOS DE IDADE. FORNECIMENTO E INSTALAÇÃO</t>
  </si>
  <si>
    <t>PLAYGROUND CONJUGADO TIPO 2 - TAMANHO GRANDE - PARA CRIANÇAS ATÉ 5 ANOS DE IDADE. FORNECIMENTO E INSTALAÇÃO</t>
  </si>
  <si>
    <t>PLAYGROUND CONJUGADO TIPO 3 - TAMANHO MÉDIO - PARA CRIANÇAS A PARTIR DE 5 ANOS DE IDADE. FORNECIMENTO E INSTALAÇÃO</t>
  </si>
  <si>
    <t>PLAYGROUND CONJUGADO TIPO 4 - TAMANHO MÉDIO - PARA CRIANÇAS ATÉ DE 5 ANOS DE IDADE. FORNECIMENTO E INSTALAÇÃO</t>
  </si>
  <si>
    <t>PLAYGROUND CONJUGADO TIPO 5 - TAMANHO PEQUENO - PARA CRIANÇAS A PARTIR DE 5 ANOS DE IDADE. FORNECIMENTO E INSTALAÇÃO</t>
  </si>
  <si>
    <t>PLAYGROUND CONJUGADO TIPO 6 - TAMANHO PEQUENO - PARA CRIANÇAS ATÉ 5 ANOS DE IDADE. FORNECIMENTO E INSTALAÇÃO</t>
  </si>
  <si>
    <t>PLAYGROUND CONJUGADO TIPO 7 - INCLUSIVO - PARA CRIANÇAS DE 1 A 14 ANOS DE IDADE. FORNECIMENTO E INSTALAÇÃO</t>
  </si>
  <si>
    <t>PISO INTERTRAVADO EMBORRACHADO PARA PLAYGROUND</t>
  </si>
  <si>
    <t>CUSTOS UNITÁRIOS DE INFRAESTRUTURA URBANA - SEM DESONERAÇÃO</t>
  </si>
  <si>
    <t>ENSAIO DE CLASSIFICAÇÃO DE SOLO CONFORME METODOLOGIA MCT</t>
  </si>
  <si>
    <t>UM</t>
  </si>
  <si>
    <t>IN.07 - TACHA TIPO I BIDIRECIONAL REFLETIVA</t>
  </si>
  <si>
    <t>IN.07 - TACHA TIPO I MONODIRECIONAL REFLETIVA</t>
  </si>
  <si>
    <t>IN.07 - TACHÃO TIPO I BIDIRECIONAL</t>
  </si>
  <si>
    <t>IN.07 - TACHÃO TIPO I MONODIRECIONAL</t>
  </si>
  <si>
    <t>DEMOLIÇÃO DE PASSEIO COM MARTELETE ATÉ 30KG</t>
  </si>
  <si>
    <t>ESTRUTURA METÁLICA MODULAR PARA ABRIGOS DE TRANSPORTE URBANO TIPO BRT - BENEFICIAMENTO DO AÇO</t>
  </si>
  <si>
    <t>ESTRUTURA METÁLICA MODULAR PARA ABRIGOS DE TRANSPORTE URBANO TIPO BRT - PRÉ-MONTAGEM E TRANSPORTE</t>
  </si>
  <si>
    <t>ESTRUTURA METÁLICA MODULAR PARA ABRIGOS DE TRANSPORTE URBANO TIPO BRT - DESMONTAGEM, MONTAGEM E COMISSIONAMENTO DE ESTRUTURAS METÁLICAS</t>
  </si>
  <si>
    <t>ESTRUTURA METÁLICA MODULAR PARA ABRIGOS DE TRANSPORTE URBANO TIPO BRT - JATEAMENTO DE ESTRUTURA METÁLICA</t>
  </si>
  <si>
    <t>ESTRUTURA METÁLICA MODULAR PARA ABRIGOS DE TRANSPORTE URBANO TIPO BRT - FUNDO PREPARADOR DE PINTURA DE CROMATO DE ZINCO DUAS DEMÃOS</t>
  </si>
  <si>
    <t>ESTRUTURA METÁLICA MODULAR PARA ABRIGOS DE TRANSPORTE URBANO TIPO BRT - PINTURA DE ACABAMENTO COM TINTA EPÓXI DUAS DEMÃOS</t>
  </si>
  <si>
    <t>ESTRUTURA METÁLICA MODULAR PARA ABRIGOS DE TRANSPORTE URBANO TIPO BRT - PINTURA CATÓDICA DE PROTEÇÃO DE ESTRUTURAS (GALVANIZAÇÃO A FRIO)</t>
  </si>
  <si>
    <t>NP.01 - PAVIMENTO ESTRUTURAL DE CONCRETO ARMADO - FCTM,K = 4,2 MPA</t>
  </si>
  <si>
    <t>NP.01 - PAVIMENTO ESTRUTURAL DE CONCRETO ARMADO - FCTM,K = 4,5 MPA</t>
  </si>
  <si>
    <t>ICO.03 - ANCORAGEM ATIVA SÉRIE V-10 - Ø= 15,2 MM</t>
  </si>
  <si>
    <t>ICO.03 - ANCORAGEM PASSIVA TIPO LAÇO SÉRIE V-10 - Ø= 12,7 MM</t>
  </si>
  <si>
    <t>ICO.03 - ANCORAGEM PASSIVA TIPO LAÇO SÉRIE V-10 - Ø= 15,2 MM</t>
  </si>
  <si>
    <t>ICO.03 - ANCORAGEM PASSIVA TIPO LAÇO SÉRIE V-19 - Ø= 15,2 MM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</si>
  <si>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</si>
  <si>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</si>
  <si>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</si>
  <si>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ICO.03 - BARRA DE AÇO ROSCADA DE ALTA CAPACIDADE PARA TIRANTE - D= 25 MM. TENSÃO DE ESCOAMENTO MÍNIMA 500 MPA</t>
  </si>
  <si>
    <t>ICO.03 - BARRA DE AÇO ROSCADA DE ALTA CAPACIDADE PARA TIRANTE - D= 32 MM. TENSÃO DE ESCOAMENTO MÍNIMA 500 MPA</t>
  </si>
  <si>
    <t>ICO.03 - BARRA DE AÇO ROSCADA DE ALTA CAPACIDADE PARA TIRANTE - D= 36 MM. TENSÃO DE ESCOAMENTO MÍNIMA 500 MPA</t>
  </si>
  <si>
    <t>IDEM ITEM 02-005-010</t>
  </si>
  <si>
    <t>IDEM ITEM 03-003-017</t>
  </si>
  <si>
    <t>ESTRUTURA / LAJE / VEDOS</t>
  </si>
  <si>
    <t>ESQUADRIAS</t>
  </si>
  <si>
    <t>2 PORTAS SANITÁRIOS</t>
  </si>
  <si>
    <t>INSTALAÇÕES SANITÁRIAS E HIDRÁULICA</t>
  </si>
  <si>
    <t>REVESTIMENTO / ACABAMENTO</t>
  </si>
  <si>
    <t xml:space="preserve">MOBILIZAÇÃO DE 1 EQUIPAMENTO PARA SONDAGEM </t>
  </si>
  <si>
    <t>FUNDAÇÃO / PISO BASE</t>
  </si>
  <si>
    <t>COBERTURA ABRIGO CAIXA D'ÁGUA: 4,60X4,60</t>
  </si>
  <si>
    <t>SERVIÇOS TÉCNICOS E ADMINISTRAÇÃO DA OBRA</t>
  </si>
  <si>
    <t>ELÉTRICA / ILUMINAÇÃO</t>
  </si>
  <si>
    <t>PINTURA BRANCA - TELHA ABRIGO CAIXA D'ÁGUA: 4,60X4,60</t>
  </si>
  <si>
    <t>QUADRO DE DISTRIBUIÇÃO (INTERNO): 1 UNIDADE</t>
  </si>
  <si>
    <t>ENTRADA PADRÃO DE ENERGIA: 1 UNIDADE</t>
  </si>
  <si>
    <t>DISJUNTORES: 2 GERAL + 1 ILUMINAÇÃO + 1 TOMADAS 110V + 4 TOMADAS 220V</t>
  </si>
  <si>
    <t>CONSIDERADO 80KG / M3 DE CONCRETO: 80 X 5,40 m3</t>
  </si>
  <si>
    <t>COBERTURA / CONDUÇÃO ÁGUAS PLUVIAIS</t>
  </si>
  <si>
    <t>4 CAIXAS X 0,80X0,80X0,80</t>
  </si>
  <si>
    <t>4 CAIXAS X 0,80X0,80X010</t>
  </si>
  <si>
    <t>4 CAIXAS X 4 LADOS X 0,80X0,80</t>
  </si>
  <si>
    <t>4 CAIXAS X 0,80X0,80</t>
  </si>
  <si>
    <t>2 CAIXAS X 0,80X0,80X0,80</t>
  </si>
  <si>
    <t>2 CAIXAS X 0,80X0,80X010</t>
  </si>
  <si>
    <t>2 CAIXAS X 4 LADOS X 0,80X0,80</t>
  </si>
  <si>
    <t>2 CAIXAS X 0,80X0,80</t>
  </si>
  <si>
    <t>FORNECIMENTO E INSTALAÇÃO DE 2 BACIAS SANITÁRIAS</t>
  </si>
  <si>
    <t>FORNECIMENTO E INSTALAÇÃO DE 2 LAVATÓRIOS</t>
  </si>
  <si>
    <t>2 BANHEIROS X 2 BARRAS (LAVATÓRIO)</t>
  </si>
  <si>
    <t>2 BANHEIROS X 2 BARRAS (BACIA SANITÁRIA)</t>
  </si>
  <si>
    <t>1 ENTRADA DE ÁGUA</t>
  </si>
  <si>
    <t>1 RESERVATÓRIO  500 L</t>
  </si>
  <si>
    <t>LIGAÇÕES ÁGUA: 36,00M</t>
  </si>
  <si>
    <t>LIGAÇÕES ESGOTO: 12,00M</t>
  </si>
  <si>
    <t>REGISTROS: 2 BANHEIROS + 1 GERAL + 1 CAIXA D'ÁGUA</t>
  </si>
  <si>
    <t>LIGAÇÕES ESGOTO: 6,00M</t>
  </si>
  <si>
    <t>LIGAÇÕES ESGOTO E CONDUÇÃO CAIXAS: 36,00M</t>
  </si>
  <si>
    <t>1 PRANCHA ESTRUTURA / 1 PRANCHA DRENAGEM</t>
  </si>
  <si>
    <t>DESLOCAMENTO PARA EXECUÇÃO DE + 2 PERFURAÇÕES</t>
  </si>
  <si>
    <t>1 LEVANTAMENTO PLANIALTIMÉTRICO DA ÁREA</t>
  </si>
  <si>
    <t>ITEM 01-001-005 X 25KM</t>
  </si>
  <si>
    <t>DRENAGEM EXTERNA</t>
  </si>
  <si>
    <t>4 PERFURAÇÕES X 5M</t>
  </si>
  <si>
    <t>PROTEÇÃO DA OBRA: 49,00M X 1,20</t>
  </si>
  <si>
    <t>MEMÓRIA DE CÁLCULO</t>
  </si>
  <si>
    <t>MEMÓRIA</t>
  </si>
  <si>
    <t>DATA-BASE: JAN/26</t>
  </si>
  <si>
    <t>BATENTE ESPECIAL EM PERFIL DE CHAPA DOBRADA N. 14</t>
  </si>
  <si>
    <t>NOBREAK SENOIDAL MONOFÁSICO 2 KVA – AUTONOMIA DE 15 MIN – TENSÃO DE ENTRADA 120V/TENSÃO DE SAÍDA 120V</t>
  </si>
  <si>
    <t>NOBREAK SENOIDAL BIFÁSICO 7,5 KVA – AUTONOMIA DE 15 MIN – TENSÃO DE ENTRADA 220V/TENSÃO DE SAÍDA 220V</t>
  </si>
  <si>
    <t>NOBREAK SENOIDAL TRIFÁSICO 40 KVA – AUTONOMIA DE 15MIN – TENSÃO DE ENTRADA 220V/TENSÃO DE SAÍDA 220V</t>
  </si>
  <si>
    <t>GRUPO GERADOR 110KVA EXCITAÇÃO BRUSHLESS C/ QUADRO TRANSFERÊNCIA AUTOMÁTICA</t>
  </si>
  <si>
    <t>GRUPO GERADOR 150KVA EXCITAÇÃO BRUSHLESS C/ QUADRO TRANSFERÊNCIA AUTOMÁTICA</t>
  </si>
  <si>
    <t>GRUPO GERADOR 275KVA EXCITAÇÃO BRUSHLESS C/ QUADRO TRANSFERÊNCIA AUTOMÁTICA</t>
  </si>
  <si>
    <t>GRUPO GERADOR 375KVA EXCITAÇÃO BRUSHLESS COM QUADRO TRANSFERÊNCIA AUTOMÁTICA</t>
  </si>
  <si>
    <t>GRUPO GERADOR 81KVA EXCITAÇÃO BRUSHLESS COM QUADRO TRANSFERÊNCIA AUTOMÁTICA</t>
  </si>
  <si>
    <t>GRUPO GERADOR 170KVA EXCITAÇÃO BRUSHLESS COM QUADRO TRANSFERÊNCIA AUTOMÁTICA</t>
  </si>
  <si>
    <t>SUBESTAÇÃO DE ENTRADA SIMPLIFICADA BLINDADA PADRÃO ENEL – POTÊNCIA 112,50 kVA – USO INTERNO, COM TODOS OS MATERIAIS/EQUIPAMENTOS INCLUSOS, EXCETO TRANSFORMADOR</t>
  </si>
  <si>
    <t>TRANSFORMADOR DE CORRENTE PARA PROTEÇÃO DE INSTALAÇÃO PRIMÁRIA (TENSÃO MÁXIMA 15kV – USO INTERNO) – RELAÇÃO 150:5A</t>
  </si>
  <si>
    <t>TRANSFORMADOR DE CORRENTE PARA PROTEÇÃO DE INSTALAÇÃO PRIMÁRIA (TENSÃO MÁXIMA 15kV – USO INTERNO) – RELAÇÃO 200:5A</t>
  </si>
  <si>
    <t>INVERSOR FOTOVOLTÁTICO TRIFÁSICA - 20KW ENTRADA ATÉ 1100 VCC</t>
  </si>
  <si>
    <t>FORNECIMENTO DE AR CONDICIONADO TIPO SPLIT CASSETE-INVERTER 24.000 BTS/H</t>
  </si>
  <si>
    <t>TUBO DE COBRE SEM COSTURA, CLASSE E - 3"</t>
  </si>
  <si>
    <t>FORNECIMENTO E APLICAÇÃO DE CHAPISCO COM PROJEÇÃO MECÂNICA</t>
  </si>
  <si>
    <t>FORNECIMENTO E APLICAÇÃO DE ARGAMASSA COM PROJEÇÃO MECÂNICA</t>
  </si>
  <si>
    <t>PISO ELEVADO PARA USO EXTERNO COM ESTRUTURA DE PLACAS AUTOTRAVANTES E SUPORTES TELESCÓPICOS POLIMÉRICO (PLÁSTICO)</t>
  </si>
  <si>
    <t>PISO ELEVADO PARA USO INTERNO COM ESTRUTURA DE PLACAS AUTOTRAVANTES E SUPORTES TELESCÓPICOS POLIMÉRICO (PLÁSTICO)</t>
  </si>
  <si>
    <t>REPOSIÇÃO DOS ASSENTOS DAS ARQUIBANCADAS</t>
  </si>
  <si>
    <t>CANELA AMARELA (NECTANDRA LANCEOLATA)</t>
  </si>
  <si>
    <t>CANELINHA (NECTANDRA MEGAPOTAMICA)</t>
  </si>
  <si>
    <t>IMBIRUÇU (PSEUDOBOMBAX GRANDIFLORUM)</t>
  </si>
  <si>
    <t>PALMEIRA DAMA (RHAPIS EXCELSA)</t>
  </si>
  <si>
    <t>PAU MULATO (CALYCOPHYLLUM SPRUCEANUM)</t>
  </si>
  <si>
    <t>PEROBA POCA (ASPIDOSPEMA CYLINDROCARPON)</t>
  </si>
  <si>
    <t>SABAO DE SOLDADO (SAPINDUS SAPONARIA)</t>
  </si>
  <si>
    <t>UNHA DE VACA DO CAMPO (BAUHINIA LONGIFOLIA)</t>
  </si>
  <si>
    <t>PEPERÔMIA (PEPEROMIA)</t>
  </si>
  <si>
    <t>TREVO ROXO (OXALIS TRIANGULARIS)</t>
  </si>
  <si>
    <t>GRAMA SINTÉTICA ESPORTIVA ALTURA 50 MM - FORNECIMENTO E INSTALAÇÃO, EXCLUSIVE CAMADAS DE BASE</t>
  </si>
  <si>
    <t>GRAMA SINTÉTICA ESPORTIVA ALTURA 50 MM - FORNECIMENTO E INSTALAÇÃO, INCLUINDO CAMADAS DE BASE</t>
  </si>
  <si>
    <t>SUBSTITUIÇÃO DE GRAMA SINTÉTICA DECORATIVA ALTURA 10 A 32 MM - FORNECIMENTO E INSTALAÇÃO, EXCLUSIVE CAMADAS DE BASE</t>
  </si>
  <si>
    <t>SUBSTITUIÇÃO DE GRAMA SINTÉTICA ESPORTIVA ALTURA DE 50 MM - FORNECIMENTO E INSTALAÇÃO, EXCLUSIVE CAMADAS DE BASE</t>
  </si>
  <si>
    <t>ENSAIO DE DETERMINAÇÃO DA CONSISTÊNCIA PELO ABATIMENTO DO TRONCO DE CONE</t>
  </si>
  <si>
    <t>ENSAIO DE COMPRESSÃO UNIAXIAL - CONCRETO CONFORME NBR 5739</t>
  </si>
  <si>
    <t>TRANSPORTE DE MATERIAL BETUMINOSO RECICLADO (MISTURADO) ALÉM DO PRIMEIRO KM</t>
  </si>
  <si>
    <t>CONCRETO ASFÁLTICO RECICLADO EM USINA FIXA COM 3% DE CAP - FORNECIMENTO E APLICAÇÃO (EXCLUSIVE TRANSPORTE)</t>
  </si>
  <si>
    <t>REMENDO EM CONCRETO ASFÁLTICO</t>
  </si>
  <si>
    <t>BASE DE BRITA GRADUADA SIMPLES - BGS</t>
  </si>
  <si>
    <t>FORNECIMENTO DE CANAL U PRÉ-FABRICADO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</si>
  <si>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</si>
  <si>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</si>
  <si>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</si>
  <si>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</si>
  <si>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</si>
  <si>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FORNECIMENTO E APLICAÇÃO DE ADESIVO ESTRUTURAL A BASE DE RESINA EPÓXI, BICOMPONENTE, FLUIDO</t>
  </si>
  <si>
    <t>REMOÇÃO DE PERFIL ELASTOMÉRICO DA JUNTA DE DILATAÇÃO</t>
  </si>
  <si>
    <t>LOCAÇÃO E OPERAÇÃO DE PLATAFORMA MECANIZADA DE INSPEÇÃO SOB PONTES COMPRIMENTO DA PLATAFORMA SOB A PONTE DE 6 M</t>
  </si>
  <si>
    <t>ICO.03 - BARRA DE AÇO ROSCADA DE ALTA CAPACIDADE PARA TIRANTE - D= 25 MM. TENSÃO DE ESCOAMENTO MÍNIMA 900 MPA</t>
  </si>
  <si>
    <t>ICO.03 - BARRA DE AÇO ROSCADA DE ALTA CAPACIDADE PARA TIRANTE - D= 32 MM. TENSÃO DE ESCOAMENTO MÍNIMA 900 MPA</t>
  </si>
  <si>
    <t>ICO.03 - BARRA DE AÇO ROSCADA DE ALTA CAPACIDADE PARA TIRANTE - D= 36 MM. TENSÃO DE ESCOAMENTO MÍNIMA 900 MPA</t>
  </si>
  <si>
    <t>DATA BASE JAN/26 SEM DESONERAÇÃO</t>
  </si>
  <si>
    <t>6 BROCAS X 4,00M</t>
  </si>
  <si>
    <t>SAPATAS: 6X0,50X0,50X0,50 + BALDRAME: (2 X 7,75X0,20X0,40)+(2 X 2,50X0,20X0,40)</t>
  </si>
  <si>
    <t>SAPATAS: 6 X 4 LADOS X 0,50X0,50 + BALDRAME: (7,75+7,75+2,50+2,50) X 2 LADOS X 0,40</t>
  </si>
  <si>
    <t>PISO PAVIMENTO TÉRREO: 7,75 X 2,50</t>
  </si>
  <si>
    <t>(TÉRREO E COBERTURA) PILARES: RETANGULARES 6 X (0,40+0,40+0,20+0,20) X 2,80 / VIGAS: ((2X7,75)+(3X2,50) X (0,40+0,20+0,40))</t>
  </si>
  <si>
    <t>(TÉRREO E COBERTURA) PILARES: RETANGULARES 6 X 0,40X0,20X2,80  / VIGAS: ((2X7,75)+(3X2,50) X 0,40 X 0,20</t>
  </si>
  <si>
    <t>CONSIDERADO 80KG / M3 DE CONCRETO: 80 X 3,74 m3</t>
  </si>
  <si>
    <t>ÁREA DE LAJE TÉRREO: 7,75X2,50 + LAJE COBERTURA: 8,75X3,50</t>
  </si>
  <si>
    <t xml:space="preserve">TÉRREO: (7,75+2,50+7,75+2,50+2,20+2,20+2,20) X 2,80 + COBERTURA: (4 LADOS X 8,75X3,50) + CAIXA D'ÁGUA: (4 LADOS X 3,70X2,00) + PLATIBANDA: (8,75+8,75+3,50+3,50)X0,50 </t>
  </si>
  <si>
    <t>ÁREA DE LAJE COBERTURA TÉRREO: 7,75X2,50 + LAJE ABRIGO CAIXA D'ÁGUA: 4,60X4,60</t>
  </si>
  <si>
    <t>RUFO: 8,75+8,75+3,50+3,50+4,60+4,60+4,60+4,60</t>
  </si>
  <si>
    <t>4 DESCIDAS X 3,00 M + CONDUÇÃO CAIXAS: 20,00M</t>
  </si>
  <si>
    <t>RUFO: (8,75+8,75+3,50+3,50+4,60+4,60+4,60+4,60) X 0,50</t>
  </si>
  <si>
    <t>1 CAIXAS X 0,80X0,80X0,80</t>
  </si>
  <si>
    <t>1 CAIXAS X 0,80X0,80X010</t>
  </si>
  <si>
    <t>1 CAIXAS X 4 LADOS X 0,80X0,80</t>
  </si>
  <si>
    <t>1 CAIXAS X 0,80X0,80</t>
  </si>
  <si>
    <t>2 PORTAS SALAS</t>
  </si>
  <si>
    <t>INTERRUPTOR ILUMINAÇÃO: 1 POR CÔMODO</t>
  </si>
  <si>
    <t>TOMADAS: 2 POR CÔMODO</t>
  </si>
  <si>
    <t>PONTOS DE ILUMINAÇÃO: 10  EXTERNOS + 12 INTERNOS</t>
  </si>
  <si>
    <t>FORNECIMENTO E INSTALAÇÃO DE TORNEIRA - 6 LAVATÓRIOS</t>
  </si>
  <si>
    <t>FORNECIMENTO E INSTALAÇÃO DE SIFÃO - 6 LAVATÓRIOS</t>
  </si>
  <si>
    <t>FORNECIMENTO E INSTALAÇÃO DE FLEXÍVEL-  6 LAVATÓRIOS + 6 BACIAS SANITÁRIAS</t>
  </si>
  <si>
    <t>6 BANHEIROS X 1 CAIXA SIFONADA</t>
  </si>
  <si>
    <t>ÁREA DE PISO PAVIMENTO TÉRREO: 89,25 M2</t>
  </si>
  <si>
    <t>RODAPÉ ÁREAS SECAS: 22,14+21,77+11,55+11,55</t>
  </si>
  <si>
    <t xml:space="preserve">10 PORTAS X 0,80 </t>
  </si>
  <si>
    <t>REVESTIMENTO PAREDES BANHEIROS: 6 BANHEIROS</t>
  </si>
  <si>
    <t>REVESTIMENTO TETO LAJE TÉRREO: 73,43 + 15,82 + LAJE COBERTURA: 102,51 +30,62</t>
  </si>
  <si>
    <t>REVESTIMENTO PAREDES (ÁREA ALVENARIA X 2 LADOS): ÁREA INTERNA EXISTENTE 278,16 + ÁREA EXTERNA EXISTENTE 110,05 + ÁREA EXTERNA NOVA 61,50</t>
  </si>
  <si>
    <t>PINTURA PAREDES (ÁREA ALVENARIA X 2 LADOS): ÁREA INTERNA EXISTENTE 278,16 + ÁREA EXTERNA EXISTENTE 110,05 + ÁREA EXTERNA NOVA 61,50</t>
  </si>
  <si>
    <t>CONDUÇÃO CANALETAS PARA RUA: 20M</t>
  </si>
  <si>
    <t>ACOMPANHAMENTO DA OBRA: 6 MESES X 15 DIAS X 2H</t>
  </si>
  <si>
    <t>ACOMPANHAMENTO DA OBRA: 6 MESES X 21 DIAS X 6H</t>
  </si>
  <si>
    <t>4 JANELAS DE 60X60CM</t>
  </si>
  <si>
    <t>1 CONTAINER X 6 MESES</t>
  </si>
  <si>
    <t>LIMPEZA CONTÍNUA DE RESÍDUOS DA OBRA: 6 MESES X 4 SEMANAS X 1 CAÇAMBA DE 5,00M3 / SEMANA</t>
  </si>
  <si>
    <t>EQUIPAMENTOS E MOBILIÁRIOS</t>
  </si>
  <si>
    <t>QUADRA ESPORTIVA</t>
  </si>
  <si>
    <t>ACABAMENTOS E COMPLEMENTOS</t>
  </si>
  <si>
    <t>PLAYGROUND</t>
  </si>
  <si>
    <t>DRENAGEM EXTERNA: 44,65 + 13,83 QUADRA + PLAY</t>
  </si>
  <si>
    <t>CIRCULAÇÃO BANHEIROS EXTERNOS</t>
  </si>
  <si>
    <t>30+30+20+20</t>
  </si>
  <si>
    <t>CORRIMÃO: ITEM 17-05-24 X 0,2 + JANELAS EXISTENTE</t>
  </si>
  <si>
    <t>CORRIMÃO DUPLO 2 LATERAIS 2 ALTURAS: EXTENSÃO: 4 X CO + MONTANTES: CO</t>
  </si>
  <si>
    <t>PLANTIO</t>
  </si>
  <si>
    <t>LIMPEZA ÁREAS LATERAIS E FUNDOS: 1200,00 M2</t>
  </si>
  <si>
    <t>CABEAMENTO TOMADAS 220V: 60,00 M</t>
  </si>
  <si>
    <t>LIGAÇÃO ENTRADA - QUADRO DE DISTRIBUIÇÃO: 100,00 M</t>
  </si>
  <si>
    <t>PASSAGEM DE CABEAMENTO: 150,00 M</t>
  </si>
  <si>
    <t>CABEAMENTO ILUMINAÇÃO: 150,00 M</t>
  </si>
  <si>
    <t>CABEAMENTO TOMADAS 110V: 150,00 M</t>
  </si>
  <si>
    <t>REFORMA DE EDIFICAÇÃO COMUNITÁRIA EM E.L. MUNICIPAL</t>
  </si>
  <si>
    <t>AV. FRANCISCO MONT'ALVERNE X R. JERÔNIMO FERNANDES</t>
  </si>
  <si>
    <t>6031.2026/0002091-0</t>
  </si>
  <si>
    <t>ATI</t>
  </si>
  <si>
    <t xml:space="preserve"> ÁREA A RECAPEAR: 537,94 M2</t>
  </si>
  <si>
    <t>COBERTURA ABRIGO CAIXA D'ÁGUA: 4,60X4,60 + COBERTURA EDIFICAÇÃO EXISTENTE</t>
  </si>
  <si>
    <t>PERÍMETRO 30+30+20+20</t>
  </si>
  <si>
    <t>1 PORTÃO DOM 2 FOLHAS (6X2) + 1 PORTÃO 1 FOLHA (1X2)</t>
  </si>
  <si>
    <t>2 PORTAS SANITÁRIOS 4 PORTAS INTERNAS</t>
  </si>
  <si>
    <t>10 PORTAS (2,10X0,80) X 8 (2 FACES + BATENTES E GUARNIÇÕES)</t>
  </si>
  <si>
    <t>10 PORTAS X 2 LADOS X (2,10+2,10+0,80)</t>
  </si>
  <si>
    <t xml:space="preserve">10 PORTAS DE MADEIRA </t>
  </si>
  <si>
    <t>10 PORTAS DE MADEIRA</t>
  </si>
  <si>
    <t>FORNECIMENTO E INSTALAÇÃO DE 4 BACIAS SIFONADAS</t>
  </si>
  <si>
    <t>FORNECIMENTO E INSTALAÇÃO DE 4 LAVATÓRIOS COM COLUNA</t>
  </si>
  <si>
    <t>NECIMENTO E INSTALAÇÃO DE FLEXÍVEL-  6 LAVATÓRIOS + 6 BACIAS SANITÁRIAS</t>
  </si>
  <si>
    <t xml:space="preserve">1 PORTÃO COM 2 FOLHAS (6X2) </t>
  </si>
  <si>
    <t>1 PORTÃO 1 FOLHA (1X2)</t>
  </si>
  <si>
    <t>PLANTIO DE FORRAÇÃO</t>
  </si>
  <si>
    <t>REVOLVIMENTO PARA PREPARAÇÃO DO SOLO</t>
  </si>
  <si>
    <t>IDEM ITEM 05-028-000</t>
  </si>
  <si>
    <t>IDEM ITEM 05-028-001 X 30KM</t>
  </si>
  <si>
    <t>PERÍMETRO QUADRA 30+30+20+20</t>
  </si>
  <si>
    <t>2 PORTÕES PARA QUADRA</t>
  </si>
  <si>
    <t>AUMENTAR 1 LADO DA QUADRA 30M</t>
  </si>
  <si>
    <t>1 DEMARCAÇÃO DE QUADRA - FUTEBOL</t>
  </si>
  <si>
    <t>1 CONJUNTO DE TRAVES PARA FUTEBOL</t>
  </si>
  <si>
    <t>1 CONJUNTO DE TABELA DE BASQUETE</t>
  </si>
  <si>
    <t>1 DEMARCAÇÃO DE QUADRA - BASQUETE</t>
  </si>
  <si>
    <t>PINTURA DA QUADRA</t>
  </si>
  <si>
    <t>REPAROS DAS MURETAS EXISTENTES DA QUADRA  ((30+30+20+20) X 0,5) X 2</t>
  </si>
  <si>
    <t>PINTURA DAS MURETAS EXISTENTES DA QUADRA (30*1)+((30+20+20)*0,5)*2</t>
  </si>
  <si>
    <t>INSTALAÇÃO DE 6 REFLETORES EM CADA POSTE</t>
  </si>
  <si>
    <t>INSTALAÇÃO DE  4 POSTES METÁLICOS PARA QUADRA</t>
  </si>
  <si>
    <t>1 QUADRO DE DISTRIBUIÇÃO</t>
  </si>
  <si>
    <t>INSTALAÇÃO DE 16 DISJUNTORES</t>
  </si>
  <si>
    <t>LIMPEZA  DO PISO DA QUADRA</t>
  </si>
  <si>
    <t>INSTALAÇÃO DE 1 BRINQUEDO</t>
  </si>
  <si>
    <t>MURETA NA ÁREA DO PLAYGROUND</t>
  </si>
  <si>
    <t>PINTURA DA MURETA NA ÁREA DO PLAYGROUND</t>
  </si>
  <si>
    <t xml:space="preserve">ÁREA PISO PARA INSTALAÇÃO DE ATIS </t>
  </si>
  <si>
    <t>IDEM ITEM 17-002-001</t>
  </si>
  <si>
    <t>INSTALAÇÃO DE 1 EQUIPAMENTO DE GINÁSTICA PARA TERCEIRA IDADE</t>
  </si>
  <si>
    <t>INSTALAÇÃO DE 1 PLACA ORIENTADORA</t>
  </si>
  <si>
    <t>CIRCULAÇÃO BANHEIROS EXTERNOS (4,50+4,50+9,75+9,75)X0,12</t>
  </si>
  <si>
    <t>CIRCULAÇÃO BANHEIROS EXTERNOS (((4,50X1,00)+(7,75X1,00))X2)X0,05</t>
  </si>
  <si>
    <t>CIRCULAÇÃO BANHEIROS EXTERNOS(((4,50X1,00)+(7,75X1,00))X2)X3,11</t>
  </si>
  <si>
    <t>CIRCULAÇÃO BANHEIROS EXTERNOS(((4,50X1,00)+(7,75X1,00))X2)X0,07</t>
  </si>
  <si>
    <t>CIRCULAÇÃO BANHEIROS EXTERNOS ((4,50X1,00)+(7,75X1,00))X2)X0,07</t>
  </si>
  <si>
    <t>PERÍMETRO (10+10+5+5) X 0,12</t>
  </si>
  <si>
    <t>ÁREA PISO 50 X 0,05</t>
  </si>
  <si>
    <t>ÁREA PISO 50 X 3,11</t>
  </si>
  <si>
    <t>ÁREA PISO 50 X 0,07</t>
  </si>
  <si>
    <t>PASSAGEM DE CABEAMENTO: 270 M</t>
  </si>
  <si>
    <t>CABEAMENTO ILUMINAÇÃO QUADRA</t>
  </si>
  <si>
    <t xml:space="preserve">CONDUÇÃO CANALETAS </t>
  </si>
  <si>
    <t xml:space="preserve"> ÁREA A RECAPEAR: 550 M2</t>
  </si>
  <si>
    <t>ÁREA A PAVIMENTAR 550,00 M2 X 2 CAMADAS</t>
  </si>
  <si>
    <t>ÁREA A RECAPEAR 550,00,00 X 0,05</t>
  </si>
  <si>
    <t>CONSIDERAR 10CM TE TERRA PARA PLANTIO (500 X 0,10)</t>
  </si>
  <si>
    <t>CORRIMÃO DUPLO 2 LATERAIS 2 ALTURAS: EXTENSÃO: 4 X 25 + MONTANTES: 25</t>
  </si>
  <si>
    <t>MÊS 4</t>
  </si>
  <si>
    <t>MÊS 5</t>
  </si>
  <si>
    <t>MÊS 6</t>
  </si>
  <si>
    <t>PRAZO 180 DIAS</t>
  </si>
  <si>
    <t>CAMINHO AO LADO DA QUADRA 60M2</t>
  </si>
  <si>
    <t>ITEM 01-001-001 X 0,30 + ITEM 02-050-006 + ITEM 04-050-004 + 17-060-101 + 30% EMPOLAMENTO</t>
  </si>
  <si>
    <t>DEMOLIÇÃO RESTOS DE EDIFICAÇÃO EXISTENTE: (15,00X5,00) X 0,40  E PISO EM CONCRETO AO REDOR DA EDIFICAÇÃO EXISTENTE (100 X 0,07)</t>
  </si>
  <si>
    <t>CIRCULAÇÃO BANHEIROS EXTERNOS 24,50 + CIRCULAÇÃO EDIFICAÇÃO EXISTENTE 100 + PASSEIO QUADRA 130</t>
  </si>
  <si>
    <t>ESCADA (COBERTURA DE PISO EXISTENTE E ACABAMENTO)</t>
  </si>
  <si>
    <t xml:space="preserve"> ESCADA EXISTENTE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</si>
</sst>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0\-00\-00"/>
    <numFmt numFmtId="166" formatCode="00&quot;.&quot;00&quot;.&quot;00"/>
    <numFmt numFmtId="167" formatCode="00\-000\-000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Rounded MT Bold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2" fillId="0" borderId="0"/>
    <xf numFmtId="0" fontId="24" fillId="0" borderId="0"/>
  </cellStyleXfs>
  <cellXfs count="244">
    <xf numFmtId="0" fontId="0" fillId="0" borderId="0" xfId="0"/>
    <xf numFmtId="0" fontId="4" fillId="0" borderId="0" xfId="2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indent="1"/>
    </xf>
    <xf numFmtId="164" fontId="1" fillId="5" borderId="0" xfId="6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" fontId="3" fillId="0" borderId="0" xfId="5" applyNumberFormat="1" applyFont="1" applyFill="1" applyAlignment="1">
      <alignment horizontal="right" vertical="center"/>
    </xf>
    <xf numFmtId="164" fontId="3" fillId="0" borderId="0" xfId="5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5" applyNumberFormat="1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horizontal="right" vertical="center"/>
    </xf>
    <xf numFmtId="0" fontId="3" fillId="0" borderId="9" xfId="2" applyFont="1" applyBorder="1" applyAlignment="1">
      <alignment horizontal="left" vertical="center" wrapText="1"/>
    </xf>
    <xf numFmtId="164" fontId="3" fillId="0" borderId="9" xfId="5" applyFont="1" applyFill="1" applyBorder="1" applyAlignment="1">
      <alignment horizontal="left" vertical="center" wrapText="1"/>
    </xf>
    <xf numFmtId="4" fontId="3" fillId="0" borderId="9" xfId="5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9" fillId="0" borderId="9" xfId="4" applyNumberFormat="1" applyFont="1" applyFill="1" applyBorder="1" applyAlignment="1" applyProtection="1">
      <alignment horizontal="left" vertical="center"/>
      <protection locked="0"/>
    </xf>
    <xf numFmtId="0" fontId="3" fillId="0" borderId="9" xfId="2" applyFont="1" applyBorder="1" applyAlignment="1">
      <alignment horizontal="center" vertical="center"/>
    </xf>
    <xf numFmtId="4" fontId="3" fillId="0" borderId="9" xfId="5" applyNumberFormat="1" applyFont="1" applyFill="1" applyBorder="1" applyAlignment="1">
      <alignment horizontal="right" vertical="center"/>
    </xf>
    <xf numFmtId="164" fontId="3" fillId="0" borderId="9" xfId="5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164" fontId="3" fillId="0" borderId="20" xfId="5" applyFont="1" applyFill="1" applyBorder="1" applyAlignment="1">
      <alignment horizontal="left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8" xfId="2" applyFont="1" applyBorder="1" applyAlignment="1">
      <alignment horizontal="left" vertical="center" wrapText="1"/>
    </xf>
    <xf numFmtId="0" fontId="3" fillId="0" borderId="18" xfId="2" applyFont="1" applyBorder="1" applyAlignment="1">
      <alignment horizontal="center" vertical="center"/>
    </xf>
    <xf numFmtId="164" fontId="3" fillId="0" borderId="18" xfId="5" applyFont="1" applyFill="1" applyBorder="1" applyAlignment="1">
      <alignment horizontal="left" vertical="center" wrapText="1"/>
    </xf>
    <xf numFmtId="4" fontId="3" fillId="0" borderId="18" xfId="5" applyNumberFormat="1" applyFont="1" applyFill="1" applyBorder="1" applyAlignment="1">
      <alignment horizontal="right" vertical="center"/>
    </xf>
    <xf numFmtId="164" fontId="3" fillId="0" borderId="18" xfId="5" applyFont="1" applyFill="1" applyBorder="1" applyAlignment="1">
      <alignment horizontal="right" vertical="center"/>
    </xf>
    <xf numFmtId="4" fontId="3" fillId="0" borderId="10" xfId="5" applyNumberFormat="1" applyFont="1" applyFill="1" applyBorder="1" applyAlignment="1">
      <alignment horizontal="left" vertical="center"/>
    </xf>
    <xf numFmtId="165" fontId="7" fillId="0" borderId="12" xfId="1" applyNumberFormat="1" applyFont="1" applyBorder="1" applyAlignment="1">
      <alignment horizontal="left" vertical="center"/>
    </xf>
    <xf numFmtId="4" fontId="3" fillId="0" borderId="18" xfId="5" applyNumberFormat="1" applyFont="1" applyFill="1" applyBorder="1" applyAlignment="1">
      <alignment horizontal="left" vertical="center"/>
    </xf>
    <xf numFmtId="164" fontId="3" fillId="0" borderId="10" xfId="5" applyFont="1" applyFill="1" applyBorder="1" applyAlignment="1">
      <alignment horizontal="left" vertical="center"/>
    </xf>
    <xf numFmtId="4" fontId="9" fillId="0" borderId="9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right" vertical="center"/>
      <protection locked="0"/>
    </xf>
    <xf numFmtId="4" fontId="9" fillId="0" borderId="17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 applyProtection="1">
      <alignment horizontal="left" vertical="center"/>
      <protection locked="0"/>
    </xf>
    <xf numFmtId="4" fontId="9" fillId="0" borderId="5" xfId="0" applyNumberFormat="1" applyFont="1" applyBorder="1" applyAlignment="1">
      <alignment horizontal="left" vertical="center"/>
    </xf>
    <xf numFmtId="10" fontId="9" fillId="0" borderId="19" xfId="4" applyNumberFormat="1" applyFont="1" applyFill="1" applyBorder="1" applyAlignment="1" applyProtection="1">
      <alignment horizontal="right" vertical="center"/>
      <protection locked="0"/>
    </xf>
    <xf numFmtId="4" fontId="9" fillId="0" borderId="20" xfId="0" applyNumberFormat="1" applyFont="1" applyBorder="1" applyAlignment="1">
      <alignment horizontal="left" vertical="center"/>
    </xf>
    <xf numFmtId="4" fontId="8" fillId="0" borderId="12" xfId="0" applyNumberFormat="1" applyFont="1" applyBorder="1" applyAlignment="1" applyProtection="1">
      <alignment horizontal="right" vertical="center"/>
      <protection locked="0"/>
    </xf>
    <xf numFmtId="4" fontId="9" fillId="0" borderId="18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 applyProtection="1">
      <alignment horizontal="left" vertical="center"/>
      <protection locked="0"/>
    </xf>
    <xf numFmtId="4" fontId="9" fillId="0" borderId="10" xfId="0" applyNumberFormat="1" applyFont="1" applyBorder="1" applyAlignment="1">
      <alignment horizontal="left" vertical="center"/>
    </xf>
    <xf numFmtId="165" fontId="5" fillId="0" borderId="0" xfId="3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9" fillId="0" borderId="22" xfId="5" applyFont="1" applyFill="1" applyBorder="1" applyAlignment="1">
      <alignment horizontal="left" vertical="center"/>
    </xf>
    <xf numFmtId="164" fontId="9" fillId="0" borderId="23" xfId="5" applyFont="1" applyFill="1" applyBorder="1" applyAlignment="1">
      <alignment horizontal="left" vertical="center"/>
    </xf>
    <xf numFmtId="0" fontId="4" fillId="7" borderId="13" xfId="0" applyFont="1" applyFill="1" applyBorder="1" applyAlignment="1">
      <alignment horizontal="center" vertical="center" wrapText="1"/>
    </xf>
    <xf numFmtId="9" fontId="3" fillId="0" borderId="19" xfId="5" applyNumberFormat="1" applyFont="1" applyFill="1" applyBorder="1" applyAlignment="1">
      <alignment horizontal="left" vertical="center" wrapText="1"/>
    </xf>
    <xf numFmtId="9" fontId="3" fillId="0" borderId="12" xfId="5" applyNumberFormat="1" applyFont="1" applyFill="1" applyBorder="1" applyAlignment="1">
      <alignment horizontal="left" vertical="center" wrapText="1"/>
    </xf>
    <xf numFmtId="164" fontId="9" fillId="0" borderId="25" xfId="5" applyFont="1" applyFill="1" applyBorder="1" applyAlignment="1">
      <alignment horizontal="left" vertical="center" wrapText="1"/>
    </xf>
    <xf numFmtId="164" fontId="9" fillId="0" borderId="26" xfId="5" applyFont="1" applyFill="1" applyBorder="1" applyAlignment="1">
      <alignment horizontal="left" vertical="center" wrapText="1"/>
    </xf>
    <xf numFmtId="4" fontId="3" fillId="0" borderId="20" xfId="5" applyNumberFormat="1" applyFont="1" applyFill="1" applyBorder="1" applyAlignment="1">
      <alignment horizontal="right" vertical="center"/>
    </xf>
    <xf numFmtId="4" fontId="3" fillId="0" borderId="10" xfId="5" applyNumberFormat="1" applyFont="1" applyFill="1" applyBorder="1" applyAlignment="1">
      <alignment horizontal="right" vertical="center"/>
    </xf>
    <xf numFmtId="4" fontId="9" fillId="0" borderId="22" xfId="5" applyNumberFormat="1" applyFont="1" applyFill="1" applyBorder="1" applyAlignment="1">
      <alignment horizontal="right" vertical="center"/>
    </xf>
    <xf numFmtId="4" fontId="9" fillId="0" borderId="23" xfId="5" applyNumberFormat="1" applyFont="1" applyFill="1" applyBorder="1" applyAlignment="1">
      <alignment horizontal="right" vertical="center"/>
    </xf>
    <xf numFmtId="9" fontId="3" fillId="0" borderId="19" xfId="5" applyNumberFormat="1" applyFont="1" applyFill="1" applyBorder="1" applyAlignment="1">
      <alignment horizontal="right" vertical="center"/>
    </xf>
    <xf numFmtId="164" fontId="3" fillId="0" borderId="20" xfId="5" applyFont="1" applyFill="1" applyBorder="1" applyAlignment="1">
      <alignment horizontal="right" vertical="center"/>
    </xf>
    <xf numFmtId="9" fontId="3" fillId="0" borderId="12" xfId="5" applyNumberFormat="1" applyFont="1" applyFill="1" applyBorder="1" applyAlignment="1">
      <alignment horizontal="right" vertical="center"/>
    </xf>
    <xf numFmtId="164" fontId="3" fillId="0" borderId="10" xfId="5" applyFont="1" applyFill="1" applyBorder="1" applyAlignment="1">
      <alignment horizontal="right" vertical="center"/>
    </xf>
    <xf numFmtId="164" fontId="9" fillId="0" borderId="25" xfId="5" applyFont="1" applyFill="1" applyBorder="1" applyAlignment="1">
      <alignment horizontal="right" vertical="center"/>
    </xf>
    <xf numFmtId="164" fontId="9" fillId="0" borderId="22" xfId="5" applyFont="1" applyFill="1" applyBorder="1" applyAlignment="1">
      <alignment horizontal="right" vertical="center"/>
    </xf>
    <xf numFmtId="164" fontId="9" fillId="0" borderId="26" xfId="5" applyFont="1" applyFill="1" applyBorder="1" applyAlignment="1">
      <alignment horizontal="right" vertical="center"/>
    </xf>
    <xf numFmtId="164" fontId="9" fillId="0" borderId="23" xfId="5" applyFont="1" applyFill="1" applyBorder="1" applyAlignment="1">
      <alignment horizontal="right" vertical="center"/>
    </xf>
    <xf numFmtId="9" fontId="3" fillId="0" borderId="19" xfId="5" applyNumberFormat="1" applyFont="1" applyFill="1" applyBorder="1" applyAlignment="1">
      <alignment horizontal="left" vertical="center"/>
    </xf>
    <xf numFmtId="9" fontId="3" fillId="0" borderId="12" xfId="5" applyNumberFormat="1" applyFont="1" applyFill="1" applyBorder="1" applyAlignment="1">
      <alignment horizontal="left" vertical="center"/>
    </xf>
    <xf numFmtId="4" fontId="9" fillId="0" borderId="25" xfId="5" applyNumberFormat="1" applyFont="1" applyFill="1" applyBorder="1" applyAlignment="1">
      <alignment horizontal="left" vertical="center"/>
    </xf>
    <xf numFmtId="4" fontId="9" fillId="0" borderId="26" xfId="5" applyNumberFormat="1" applyFont="1" applyFill="1" applyBorder="1" applyAlignment="1">
      <alignment horizontal="left" vertical="center"/>
    </xf>
    <xf numFmtId="165" fontId="5" fillId="0" borderId="6" xfId="3" applyNumberFormat="1" applyFont="1" applyBorder="1" applyAlignment="1">
      <alignment horizontal="center" vertical="center" wrapText="1"/>
    </xf>
    <xf numFmtId="0" fontId="4" fillId="8" borderId="7" xfId="0" applyFont="1" applyFill="1" applyBorder="1" applyAlignment="1">
      <alignment horizontal="left" vertical="center"/>
    </xf>
    <xf numFmtId="0" fontId="4" fillId="8" borderId="11" xfId="0" applyFont="1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8" xfId="0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4" fontId="3" fillId="0" borderId="25" xfId="2" applyNumberFormat="1" applyFont="1" applyBorder="1" applyAlignment="1">
      <alignment horizontal="center" vertical="center"/>
    </xf>
    <xf numFmtId="4" fontId="3" fillId="0" borderId="26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4" fontId="9" fillId="0" borderId="26" xfId="2" applyNumberFormat="1" applyFont="1" applyBorder="1" applyAlignment="1">
      <alignment horizontal="center" vertical="center"/>
    </xf>
    <xf numFmtId="0" fontId="12" fillId="3" borderId="1" xfId="8" applyFont="1" applyFill="1" applyBorder="1" applyAlignment="1">
      <alignment horizontal="center"/>
    </xf>
    <xf numFmtId="0" fontId="12" fillId="3" borderId="1" xfId="8" applyFont="1" applyFill="1" applyBorder="1" applyAlignment="1">
      <alignment horizontal="center" wrapText="1"/>
    </xf>
    <xf numFmtId="0" fontId="12" fillId="4" borderId="1" xfId="8" applyFont="1" applyFill="1" applyBorder="1" applyAlignment="1">
      <alignment horizontal="center" wrapText="1"/>
    </xf>
    <xf numFmtId="4" fontId="12" fillId="4" borderId="1" xfId="8" applyNumberFormat="1" applyFont="1" applyFill="1" applyBorder="1" applyAlignment="1">
      <alignment horizontal="right" wrapText="1"/>
    </xf>
    <xf numFmtId="0" fontId="13" fillId="2" borderId="1" xfId="8" applyFont="1" applyFill="1" applyBorder="1" applyAlignment="1">
      <alignment wrapText="1"/>
    </xf>
    <xf numFmtId="0" fontId="14" fillId="2" borderId="1" xfId="8" applyFont="1" applyFill="1" applyBorder="1" applyAlignment="1">
      <alignment horizontal="center"/>
    </xf>
    <xf numFmtId="4" fontId="15" fillId="2" borderId="1" xfId="8" applyNumberFormat="1" applyFont="1" applyFill="1" applyBorder="1" applyAlignment="1">
      <alignment horizontal="right"/>
    </xf>
    <xf numFmtId="167" fontId="12" fillId="2" borderId="1" xfId="8" applyNumberFormat="1" applyFont="1" applyFill="1" applyBorder="1" applyAlignment="1">
      <alignment horizontal="center" wrapText="1"/>
    </xf>
    <xf numFmtId="167" fontId="5" fillId="0" borderId="6" xfId="3" applyNumberFormat="1" applyFont="1" applyBorder="1" applyAlignment="1">
      <alignment horizontal="center" vertical="center" wrapText="1"/>
    </xf>
    <xf numFmtId="167" fontId="5" fillId="0" borderId="4" xfId="3" applyNumberFormat="1" applyFont="1" applyBorder="1" applyAlignment="1">
      <alignment horizontal="center" vertical="center" wrapText="1"/>
    </xf>
    <xf numFmtId="167" fontId="5" fillId="0" borderId="19" xfId="3" applyNumberFormat="1" applyFont="1" applyBorder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6" fillId="0" borderId="1" xfId="3" applyFont="1" applyFill="1" applyBorder="1" applyAlignment="1">
      <alignment horizontal="center" wrapText="1"/>
    </xf>
    <xf numFmtId="4" fontId="15" fillId="0" borderId="1" xfId="3" applyNumberFormat="1" applyFont="1" applyFill="1" applyBorder="1" applyAlignment="1">
      <alignment wrapText="1"/>
    </xf>
    <xf numFmtId="4" fontId="15" fillId="0" borderId="1" xfId="3" applyNumberFormat="1" applyFont="1" applyFill="1" applyBorder="1" applyAlignment="1">
      <alignment horizontal="right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167" fontId="5" fillId="0" borderId="6" xfId="3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5" fillId="0" borderId="19" xfId="3" applyNumberFormat="1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center" vertical="center"/>
    </xf>
    <xf numFmtId="4" fontId="3" fillId="0" borderId="17" xfId="5" applyNumberFormat="1" applyFont="1" applyFill="1" applyBorder="1" applyAlignment="1">
      <alignment horizontal="right" vertical="center"/>
    </xf>
    <xf numFmtId="164" fontId="3" fillId="0" borderId="17" xfId="5" applyFont="1" applyFill="1" applyBorder="1" applyAlignment="1">
      <alignment horizontal="right" vertical="center"/>
    </xf>
    <xf numFmtId="164" fontId="3" fillId="0" borderId="17" xfId="5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left" vertical="center"/>
    </xf>
    <xf numFmtId="4" fontId="3" fillId="0" borderId="20" xfId="5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64" fontId="3" fillId="0" borderId="0" xfId="5" applyFont="1" applyFill="1" applyBorder="1" applyAlignment="1">
      <alignment horizontal="left" vertical="center" wrapText="1"/>
    </xf>
    <xf numFmtId="164" fontId="3" fillId="0" borderId="17" xfId="5" applyFont="1" applyFill="1" applyBorder="1" applyAlignment="1">
      <alignment horizontal="right" vertical="center" wrapText="1"/>
    </xf>
    <xf numFmtId="164" fontId="3" fillId="0" borderId="9" xfId="5" applyFont="1" applyFill="1" applyBorder="1" applyAlignment="1">
      <alignment horizontal="right" vertical="center" wrapText="1"/>
    </xf>
    <xf numFmtId="4" fontId="3" fillId="0" borderId="27" xfId="2" applyNumberFormat="1" applyFont="1" applyBorder="1" applyAlignment="1">
      <alignment horizontal="center" vertical="center"/>
    </xf>
    <xf numFmtId="9" fontId="3" fillId="0" borderId="4" xfId="5" applyNumberFormat="1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right" vertical="center"/>
    </xf>
    <xf numFmtId="9" fontId="3" fillId="0" borderId="4" xfId="5" applyNumberFormat="1" applyFont="1" applyFill="1" applyBorder="1" applyAlignment="1">
      <alignment horizontal="right" vertical="center"/>
    </xf>
    <xf numFmtId="164" fontId="3" fillId="0" borderId="5" xfId="5" applyFont="1" applyFill="1" applyBorder="1" applyAlignment="1">
      <alignment horizontal="right" vertical="center"/>
    </xf>
    <xf numFmtId="9" fontId="3" fillId="0" borderId="4" xfId="5" applyNumberFormat="1" applyFont="1" applyFill="1" applyBorder="1" applyAlignment="1">
      <alignment horizontal="left" vertical="center"/>
    </xf>
    <xf numFmtId="164" fontId="3" fillId="0" borderId="5" xfId="5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2" fillId="9" borderId="0" xfId="9" applyFont="1" applyFill="1" applyAlignment="1">
      <alignment vertical="center"/>
    </xf>
    <xf numFmtId="0" fontId="24" fillId="9" borderId="0" xfId="9" applyFill="1"/>
    <xf numFmtId="0" fontId="12" fillId="3" borderId="1" xfId="9" applyFont="1" applyFill="1" applyBorder="1" applyAlignment="1">
      <alignment horizontal="center" wrapText="1"/>
    </xf>
    <xf numFmtId="0" fontId="12" fillId="4" borderId="1" xfId="9" applyFont="1" applyFill="1" applyBorder="1" applyAlignment="1">
      <alignment horizontal="center" wrapText="1"/>
    </xf>
    <xf numFmtId="4" fontId="12" fillId="4" borderId="1" xfId="9" applyNumberFormat="1" applyFont="1" applyFill="1" applyBorder="1" applyAlignment="1">
      <alignment horizontal="right" wrapText="1"/>
    </xf>
    <xf numFmtId="167" fontId="12" fillId="3" borderId="1" xfId="9" applyNumberFormat="1" applyFont="1" applyFill="1" applyBorder="1" applyAlignment="1">
      <alignment horizontal="center" wrapText="1"/>
    </xf>
    <xf numFmtId="0" fontId="13" fillId="4" borderId="1" xfId="9" applyFont="1" applyFill="1" applyBorder="1" applyAlignment="1">
      <alignment wrapText="1"/>
    </xf>
    <xf numFmtId="0" fontId="13" fillId="4" borderId="1" xfId="9" applyFont="1" applyFill="1" applyBorder="1" applyAlignment="1">
      <alignment horizontal="center" wrapText="1"/>
    </xf>
    <xf numFmtId="4" fontId="18" fillId="2" borderId="1" xfId="9" applyNumberFormat="1" applyFont="1" applyFill="1" applyBorder="1" applyAlignment="1">
      <alignment horizontal="right" wrapText="1"/>
    </xf>
    <xf numFmtId="167" fontId="24" fillId="0" borderId="1" xfId="3" applyNumberFormat="1" applyFont="1" applyFill="1" applyBorder="1" applyAlignment="1">
      <alignment horizontal="center" wrapText="1"/>
    </xf>
    <xf numFmtId="167" fontId="12" fillId="2" borderId="1" xfId="9" applyNumberFormat="1" applyFont="1" applyFill="1" applyBorder="1" applyAlignment="1">
      <alignment horizontal="center" wrapText="1"/>
    </xf>
    <xf numFmtId="0" fontId="13" fillId="2" borderId="1" xfId="9" applyFont="1" applyFill="1" applyBorder="1" applyAlignment="1">
      <alignment wrapText="1"/>
    </xf>
    <xf numFmtId="0" fontId="13" fillId="2" borderId="1" xfId="9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/>
    </xf>
    <xf numFmtId="4" fontId="3" fillId="0" borderId="0" xfId="5" applyNumberFormat="1" applyFont="1" applyFill="1" applyBorder="1" applyAlignment="1">
      <alignment horizontal="left" vertical="center"/>
    </xf>
    <xf numFmtId="164" fontId="3" fillId="0" borderId="32" xfId="5" applyFont="1" applyFill="1" applyBorder="1" applyAlignment="1">
      <alignment horizontal="left" vertical="center"/>
    </xf>
    <xf numFmtId="0" fontId="4" fillId="10" borderId="7" xfId="0" applyFont="1" applyFill="1" applyBorder="1" applyAlignment="1">
      <alignment horizontal="left" vertical="center"/>
    </xf>
    <xf numFmtId="0" fontId="4" fillId="10" borderId="11" xfId="0" applyFont="1" applyFill="1" applyBorder="1" applyAlignment="1">
      <alignment horizontal="left" vertical="center" wrapText="1"/>
    </xf>
    <xf numFmtId="0" fontId="0" fillId="10" borderId="11" xfId="0" applyFill="1" applyBorder="1" applyAlignment="1">
      <alignment horizontal="left" vertical="center" wrapText="1"/>
    </xf>
    <xf numFmtId="0" fontId="0" fillId="10" borderId="8" xfId="0" applyFill="1" applyBorder="1" applyAlignment="1">
      <alignment horizontal="left" vertical="center" wrapText="1"/>
    </xf>
    <xf numFmtId="167" fontId="5" fillId="0" borderId="31" xfId="3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167" fontId="5" fillId="0" borderId="9" xfId="3" applyNumberFormat="1" applyFont="1" applyFill="1" applyBorder="1" applyAlignment="1">
      <alignment horizontal="center" vertical="center" wrapText="1"/>
    </xf>
    <xf numFmtId="167" fontId="5" fillId="0" borderId="9" xfId="3" applyNumberFormat="1" applyFont="1" applyBorder="1" applyAlignment="1">
      <alignment horizontal="center" vertical="center" wrapText="1"/>
    </xf>
    <xf numFmtId="164" fontId="3" fillId="0" borderId="9" xfId="5" applyFont="1" applyFill="1" applyBorder="1" applyAlignment="1">
      <alignment vertical="center"/>
    </xf>
    <xf numFmtId="164" fontId="9" fillId="0" borderId="35" xfId="5" applyFont="1" applyFill="1" applyBorder="1" applyAlignment="1">
      <alignment horizontal="left" vertical="center" wrapText="1"/>
    </xf>
    <xf numFmtId="4" fontId="9" fillId="0" borderId="36" xfId="5" applyNumberFormat="1" applyFont="1" applyFill="1" applyBorder="1" applyAlignment="1">
      <alignment horizontal="right" vertical="center"/>
    </xf>
    <xf numFmtId="164" fontId="9" fillId="0" borderId="35" xfId="5" applyFont="1" applyFill="1" applyBorder="1" applyAlignment="1">
      <alignment horizontal="right" vertical="center"/>
    </xf>
    <xf numFmtId="164" fontId="9" fillId="0" borderId="36" xfId="5" applyFont="1" applyFill="1" applyBorder="1" applyAlignment="1">
      <alignment horizontal="right" vertical="center"/>
    </xf>
    <xf numFmtId="4" fontId="9" fillId="0" borderId="35" xfId="5" applyNumberFormat="1" applyFont="1" applyFill="1" applyBorder="1" applyAlignment="1">
      <alignment horizontal="left" vertical="center"/>
    </xf>
    <xf numFmtId="164" fontId="9" fillId="0" borderId="36" xfId="5" applyFont="1" applyFill="1" applyBorder="1" applyAlignment="1">
      <alignment horizontal="left" vertical="center"/>
    </xf>
    <xf numFmtId="0" fontId="4" fillId="7" borderId="31" xfId="0" applyFont="1" applyFill="1" applyBorder="1" applyAlignment="1">
      <alignment horizontal="center" vertical="center" wrapText="1"/>
    </xf>
    <xf numFmtId="4" fontId="9" fillId="0" borderId="35" xfId="2" applyNumberFormat="1" applyFont="1" applyBorder="1" applyAlignment="1">
      <alignment horizontal="center" vertical="center"/>
    </xf>
    <xf numFmtId="0" fontId="3" fillId="0" borderId="21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9" fontId="3" fillId="11" borderId="19" xfId="5" applyNumberFormat="1" applyFont="1" applyFill="1" applyBorder="1" applyAlignment="1">
      <alignment horizontal="left" vertical="center"/>
    </xf>
    <xf numFmtId="164" fontId="3" fillId="11" borderId="20" xfId="5" applyFont="1" applyFill="1" applyBorder="1" applyAlignment="1">
      <alignment horizontal="left" vertical="center"/>
    </xf>
    <xf numFmtId="9" fontId="3" fillId="11" borderId="19" xfId="5" applyNumberFormat="1" applyFont="1" applyFill="1" applyBorder="1" applyAlignment="1">
      <alignment horizontal="left" vertical="center" wrapText="1"/>
    </xf>
    <xf numFmtId="4" fontId="3" fillId="11" borderId="20" xfId="5" applyNumberFormat="1" applyFont="1" applyFill="1" applyBorder="1" applyAlignment="1">
      <alignment horizontal="right" vertical="center"/>
    </xf>
    <xf numFmtId="9" fontId="3" fillId="11" borderId="19" xfId="5" applyNumberFormat="1" applyFont="1" applyFill="1" applyBorder="1" applyAlignment="1">
      <alignment horizontal="right" vertical="center"/>
    </xf>
    <xf numFmtId="164" fontId="3" fillId="11" borderId="20" xfId="5" applyFont="1" applyFill="1" applyBorder="1" applyAlignment="1">
      <alignment horizontal="right" vertical="center"/>
    </xf>
    <xf numFmtId="0" fontId="4" fillId="8" borderId="37" xfId="0" applyFont="1" applyFill="1" applyBorder="1" applyAlignment="1">
      <alignment horizontal="left" vertical="center"/>
    </xf>
    <xf numFmtId="0" fontId="4" fillId="8" borderId="38" xfId="0" applyFont="1" applyFill="1" applyBorder="1" applyAlignment="1">
      <alignment horizontal="left" vertical="center" wrapText="1"/>
    </xf>
    <xf numFmtId="0" fontId="0" fillId="8" borderId="38" xfId="0" applyFill="1" applyBorder="1" applyAlignment="1">
      <alignment horizontal="left" vertical="center" wrapText="1"/>
    </xf>
    <xf numFmtId="0" fontId="0" fillId="8" borderId="39" xfId="0" applyFill="1" applyBorder="1" applyAlignment="1">
      <alignment horizontal="left" vertical="center" wrapText="1"/>
    </xf>
    <xf numFmtId="164" fontId="3" fillId="0" borderId="9" xfId="5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40" xfId="0" applyFont="1" applyFill="1" applyBorder="1" applyAlignment="1">
      <alignment horizontal="left" vertical="center" wrapText="1"/>
    </xf>
    <xf numFmtId="0" fontId="0" fillId="6" borderId="40" xfId="0" applyFill="1" applyBorder="1" applyAlignment="1">
      <alignment horizontal="left" vertical="center" wrapText="1"/>
    </xf>
    <xf numFmtId="0" fontId="0" fillId="6" borderId="28" xfId="0" applyFill="1" applyBorder="1" applyAlignment="1">
      <alignment horizontal="left" vertical="center" wrapText="1"/>
    </xf>
    <xf numFmtId="0" fontId="12" fillId="9" borderId="0" xfId="9" applyFont="1" applyFill="1" applyAlignment="1">
      <alignment horizontal="center" vertical="center"/>
    </xf>
    <xf numFmtId="0" fontId="12" fillId="9" borderId="29" xfId="9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66" fontId="11" fillId="7" borderId="0" xfId="6" applyNumberFormat="1" applyFont="1" applyFill="1" applyBorder="1" applyAlignment="1">
      <alignment horizontal="center" vertical="center"/>
    </xf>
    <xf numFmtId="0" fontId="0" fillId="7" borderId="0" xfId="0" applyFill="1"/>
    <xf numFmtId="166" fontId="6" fillId="0" borderId="0" xfId="6" applyNumberFormat="1" applyFont="1" applyFill="1" applyBorder="1" applyAlignment="1">
      <alignment horizontal="center" vertical="center"/>
    </xf>
    <xf numFmtId="0" fontId="0" fillId="0" borderId="0" xfId="0"/>
    <xf numFmtId="164" fontId="3" fillId="0" borderId="33" xfId="5" applyFont="1" applyFill="1" applyBorder="1" applyAlignment="1">
      <alignment horizontal="left" vertical="center" wrapText="1"/>
    </xf>
    <xf numFmtId="164" fontId="3" fillId="0" borderId="1" xfId="5" applyFont="1" applyFill="1" applyBorder="1" applyAlignment="1">
      <alignment horizontal="left" vertical="center" wrapText="1"/>
    </xf>
    <xf numFmtId="164" fontId="3" fillId="0" borderId="34" xfId="5" applyFont="1" applyFill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3" fontId="9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8" borderId="33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4" fillId="8" borderId="34" xfId="0" applyFont="1" applyFill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4" fontId="9" fillId="0" borderId="0" xfId="6" applyNumberFormat="1" applyFont="1" applyFill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17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0" fontId="23" fillId="0" borderId="5" xfId="0" applyFont="1" applyBorder="1"/>
    <xf numFmtId="4" fontId="4" fillId="7" borderId="13" xfId="5" applyNumberFormat="1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4" fontId="4" fillId="7" borderId="7" xfId="0" applyNumberFormat="1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4" fontId="4" fillId="7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164" fontId="4" fillId="7" borderId="13" xfId="5" applyFont="1" applyFill="1" applyBorder="1" applyAlignment="1">
      <alignment horizontal="center" vertical="center" wrapText="1"/>
    </xf>
    <xf numFmtId="164" fontId="4" fillId="7" borderId="28" xfId="5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0">
    <cellStyle name="Normal" xfId="0" builtinId="0"/>
    <cellStyle name="Normal 2" xfId="7"/>
    <cellStyle name="Normal 2 2" xfId="8"/>
    <cellStyle name="Normal 3" xfId="9"/>
    <cellStyle name="Normal_edif_tabela_de_custos_unitarios março2006" xfId="1"/>
    <cellStyle name="Normal_finPA" xfId="2"/>
    <cellStyle name="Normal_Plan1" xfId="3"/>
    <cellStyle name="Porcentagem" xfId="4" builtinId="5"/>
    <cellStyle name="Separador de milhares 2" xfId="6"/>
    <cellStyle name="Vírgula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3354919</xdr:colOff>
      <xdr:row>0</xdr:row>
      <xdr:rowOff>52916</xdr:rowOff>
    </xdr:from>
    <xdr:to>
      <xdr:col>1</xdr:col>
      <xdr:colOff>4265085</xdr:colOff>
      <xdr:row>0</xdr:row>
      <xdr:rowOff>909013</xdr:rowOff>
    </xdr:to>
    <xdr:pic>
      <xdr:nvPicPr>
        <xdr:cNvPr id="2" name="Imagem 1" descr="BUTANTÃ_CENTRALIZADO_PB_POSITIVO.pn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40252" y="52916"/>
          <a:ext cx="910166" cy="856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3026836</xdr:colOff>
      <xdr:row>0</xdr:row>
      <xdr:rowOff>74082</xdr:rowOff>
    </xdr:from>
    <xdr:to>
      <xdr:col>1</xdr:col>
      <xdr:colOff>3937002</xdr:colOff>
      <xdr:row>0</xdr:row>
      <xdr:rowOff>930179</xdr:rowOff>
    </xdr:to>
    <xdr:pic>
      <xdr:nvPicPr>
        <xdr:cNvPr id="3" name="Imagem 2" descr="BUTANTÃ_CENTRALIZADO_PB_POSITIVO.pn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12169" y="74082"/>
          <a:ext cx="910166" cy="8560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0</xdr:row>
      <xdr:rowOff>76200</xdr:rowOff>
    </xdr:from>
    <xdr:to>
      <xdr:col>6</xdr:col>
      <xdr:colOff>110066</xdr:colOff>
      <xdr:row>0</xdr:row>
      <xdr:rowOff>932297</xdr:rowOff>
    </xdr:to>
    <xdr:pic>
      <xdr:nvPicPr>
        <xdr:cNvPr id="3" name="Imagem 2" descr="BUTANTÃ_CENTRALIZADO_PB_POSITIVO.png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86400" y="76200"/>
          <a:ext cx="910166" cy="856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c$\SUPERVISAO\ORCAMENTO\ME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OBRAS%20NOVAS\Documents%20and%20Settings\JCMASI\My%20Documents\TABEL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826455.REDE\Desktop\ORCA%20PAV%20DARCY%20REIS_TAB%20JAN24_SEM%20DES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siurb-jul01"/>
      <sheetName val="TABSVP-jan01"/>
      <sheetName val="CPU-CIVIS"/>
      <sheetName val="tabsiurb_jul0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TABJUL95"/>
      <sheetName val="TAB-59-comDesonJul1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JUL95"/>
      <sheetName val="TABJUL96"/>
      <sheetName val="TABJAN97"/>
      <sheetName val="TABJUL97"/>
      <sheetName val="TABJAN98"/>
      <sheetName val="TABJUL98"/>
      <sheetName val="TABJUL99"/>
      <sheetName val="TABJAN00"/>
      <sheetName val="TABJUL00"/>
      <sheetName val="TABJAN01"/>
      <sheetName val="TABJUL01"/>
      <sheetName val="Lista de Serviços Civis sesi"/>
      <sheetName val="Cpu-restante"/>
      <sheetName val="lista serviços - Senai Osas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EDIF SEM DES_JAN24"/>
      <sheetName val="TAB INFRA SEM DES_JAN24"/>
      <sheetName val="MEMORIA DE CALCULO"/>
      <sheetName val="ORÇAMENTO"/>
      <sheetName val="CRONOGRAMA"/>
    </sheetNames>
    <sheetDataSet>
      <sheetData sheetId="0" refreshError="1"/>
      <sheetData sheetId="1">
        <row r="1">
          <cell r="A1" t="str">
            <v>CÓDIGO</v>
          </cell>
          <cell r="B1" t="str">
            <v>DESCRIÇÃO</v>
          </cell>
          <cell r="C1" t="str">
            <v>UNIDADE</v>
          </cell>
        </row>
        <row r="2">
          <cell r="A2">
            <v>1000000</v>
          </cell>
          <cell r="B2" t="str">
            <v>TOPOGRAFIA - EQUIPAMENTOS E SERVIÇOS</v>
          </cell>
        </row>
        <row r="3">
          <cell r="A3">
            <v>1009000</v>
          </cell>
          <cell r="B3" t="str">
            <v>LEVANTAMENTO PLANIMÉTRICO CADASTRAL</v>
          </cell>
          <cell r="C3" t="str">
            <v>M2</v>
          </cell>
        </row>
        <row r="4">
          <cell r="A4">
            <v>1010000</v>
          </cell>
          <cell r="B4" t="str">
            <v>LEVANTAMENTO PLANIALTIMÉTRICO CADASTRAL</v>
          </cell>
          <cell r="C4" t="str">
            <v>M2</v>
          </cell>
        </row>
        <row r="5">
          <cell r="A5">
            <v>1011000</v>
          </cell>
          <cell r="B5" t="str">
            <v>LOCAÇÃO DE EIXO DE REFERÊNCIA PARA PROJETO DE VIA PÚBLICA</v>
          </cell>
          <cell r="C5" t="str">
            <v>M</v>
          </cell>
        </row>
        <row r="6">
          <cell r="A6">
            <v>1013000</v>
          </cell>
          <cell r="B6" t="str">
            <v>NIVELAMENTO DE SEÇÕES TRANSVERSAIS</v>
          </cell>
          <cell r="C6" t="str">
            <v>M/SEC</v>
          </cell>
        </row>
        <row r="7">
          <cell r="A7">
            <v>1014000</v>
          </cell>
          <cell r="B7" t="str">
            <v>LEVANTAMENTO PLANIMÉTRICO DE VIA PÚBLICA E SEMI-CADASTRO DE IMÓVEIS</v>
          </cell>
          <cell r="C7" t="str">
            <v>M</v>
          </cell>
        </row>
        <row r="8">
          <cell r="A8">
            <v>1015000</v>
          </cell>
          <cell r="B8" t="str">
            <v>NIVELAMENTO DO EIXO DE VIA PÚBLICA INCLUSIVE SOLEIRAS, GUIAS E TAMPÕES</v>
          </cell>
          <cell r="C8" t="str">
            <v>M</v>
          </cell>
        </row>
        <row r="9">
          <cell r="A9">
            <v>1016000</v>
          </cell>
          <cell r="B9" t="str">
            <v>CADASTRO DE GALERIA EXISTENTE</v>
          </cell>
          <cell r="C9" t="str">
            <v>PV</v>
          </cell>
        </row>
        <row r="10">
          <cell r="A10">
            <v>1017000</v>
          </cell>
          <cell r="B10" t="str">
            <v>ELEMENTOS PARA LOCAÇÃO DE OBRA DE ARTE</v>
          </cell>
          <cell r="C10" t="str">
            <v>M/ EIXO</v>
          </cell>
        </row>
        <row r="11">
          <cell r="A11">
            <v>1018000</v>
          </cell>
          <cell r="B11" t="str">
            <v>TRANSPORTE DE COTA DE REFERÊNCIA DE NÍVEL</v>
          </cell>
          <cell r="C11" t="str">
            <v>M</v>
          </cell>
        </row>
        <row r="12">
          <cell r="A12">
            <v>1019000</v>
          </cell>
          <cell r="B12" t="str">
            <v>NIVELAMENTO GEOMÉTRICO NO INTERIOR DA GALERIA</v>
          </cell>
          <cell r="C12" t="str">
            <v>M</v>
          </cell>
        </row>
        <row r="13">
          <cell r="A13">
            <v>1020000</v>
          </cell>
          <cell r="B13" t="str">
            <v>CADASTRO ESPECIAL DE GALERIA MOLDADA (1:500)</v>
          </cell>
          <cell r="C13" t="str">
            <v>M</v>
          </cell>
        </row>
        <row r="14">
          <cell r="A14">
            <v>1021000</v>
          </cell>
          <cell r="B14" t="str">
            <v>NIVELAMENTO GEOMÉTRICO DE FUNDO DO CANAL OU CÓRREGO</v>
          </cell>
          <cell r="C14" t="str">
            <v>M</v>
          </cell>
        </row>
        <row r="15">
          <cell r="A15">
            <v>1022000</v>
          </cell>
          <cell r="B15" t="str">
            <v>RELATÓRIO TÉCNICO</v>
          </cell>
          <cell r="C15" t="str">
            <v>M</v>
          </cell>
        </row>
        <row r="16">
          <cell r="A16">
            <v>1023000</v>
          </cell>
          <cell r="B16" t="str">
            <v>CADASTRO DE CANALIZAÇÕES CIRCULARES</v>
          </cell>
          <cell r="C16" t="str">
            <v>M</v>
          </cell>
        </row>
        <row r="17">
          <cell r="A17">
            <v>1024000</v>
          </cell>
          <cell r="B17" t="str">
            <v>CADASTRO E AMARRAÇÃO DE CAIXA DE INSPEÇÃO, OU CAIXA DE CONCORDÂNCIA, OU CAIXA MORTA</v>
          </cell>
          <cell r="C17" t="str">
            <v>UN</v>
          </cell>
        </row>
        <row r="18">
          <cell r="A18">
            <v>1025000</v>
          </cell>
          <cell r="B18" t="str">
            <v>CADASTRO E AMARRAÇÂO DE BOCA DE LOBO OU LEÃO</v>
          </cell>
          <cell r="C18" t="str">
            <v>UN</v>
          </cell>
        </row>
        <row r="19">
          <cell r="A19">
            <v>1026000</v>
          </cell>
          <cell r="B19" t="str">
            <v>CADASTRO E AMARRAÇÃO DE PV</v>
          </cell>
          <cell r="C19" t="str">
            <v>UN</v>
          </cell>
        </row>
        <row r="20">
          <cell r="A20">
            <v>1027000</v>
          </cell>
          <cell r="B20" t="str">
            <v>CADASTRO E AMARRAÇÃO DE PV RECOBERTO</v>
          </cell>
          <cell r="C20" t="str">
            <v>UN</v>
          </cell>
        </row>
        <row r="21">
          <cell r="A21">
            <v>1028000</v>
          </cell>
          <cell r="B21" t="str">
            <v>TRANSPORTE DE COORDENADAS</v>
          </cell>
          <cell r="C21" t="str">
            <v>M</v>
          </cell>
        </row>
        <row r="22">
          <cell r="A22">
            <v>1031000</v>
          </cell>
          <cell r="B22" t="str">
            <v>ESTAÇÃO TOTAL PRECISÃO 5", TIPO "LEICA" TC-705 OU SIMILAR, INCLUSIVE ACESSÓRIOS</v>
          </cell>
          <cell r="C22" t="str">
            <v>H</v>
          </cell>
        </row>
        <row r="23">
          <cell r="A23">
            <v>1032000</v>
          </cell>
          <cell r="B23" t="str">
            <v>ESTAÇÃO TOTAL PRECISÃO 3", TIPO "LEICA" TC-1103 OU SIMILAR, INCLUSIVE ACESSÓRIOS</v>
          </cell>
          <cell r="C23" t="str">
            <v>H</v>
          </cell>
        </row>
        <row r="24">
          <cell r="A24">
            <v>1033000</v>
          </cell>
          <cell r="B24" t="str">
            <v>ESTAÇÃO TOTAL PRECISÃO 1,5", TIPO "LEICA" TC 1101 OU SIMILAR, INCLUSIVE ACESSÓRIOS</v>
          </cell>
          <cell r="C24" t="str">
            <v>H</v>
          </cell>
        </row>
        <row r="25">
          <cell r="A25">
            <v>1034000</v>
          </cell>
          <cell r="B25" t="str">
            <v>TEODOLITO DE PRECISÃO 10", TIPO "LEICA" TC 110 OU SIMILAR, INCLUSIVE ACESSÓRIOS</v>
          </cell>
          <cell r="C25" t="str">
            <v>H</v>
          </cell>
        </row>
        <row r="26">
          <cell r="A26">
            <v>1035000</v>
          </cell>
          <cell r="B26" t="str">
            <v>NÍVEL PRECISÃO 1,5 MM/KM, TIPO "LEICA" NA2 OU SIMILAR</v>
          </cell>
          <cell r="C26" t="str">
            <v>H</v>
          </cell>
        </row>
        <row r="27">
          <cell r="A27">
            <v>1036000</v>
          </cell>
          <cell r="B27" t="str">
            <v>NÍVEL PRECISÃO 0,7 MM/KM, TIPO "LEICA" NA2 OU SIMILAR, INCLUSIVE ACESSÓRIOS</v>
          </cell>
          <cell r="C27" t="str">
            <v>H</v>
          </cell>
        </row>
        <row r="28">
          <cell r="A28">
            <v>1037000</v>
          </cell>
          <cell r="B28" t="str">
            <v>NÍVEL PRECISÃO 0,3 MM/KM, TIPO "LEICA" NA2, ACOPLADO COM GPM3 OU SIMILAR, INCLUSIVE ACESSÓRIOS</v>
          </cell>
          <cell r="C28" t="str">
            <v>H</v>
          </cell>
        </row>
        <row r="29">
          <cell r="A29">
            <v>2000000</v>
          </cell>
          <cell r="B29" t="str">
            <v>SONDAGENS E ENSAIOS</v>
          </cell>
        </row>
        <row r="30">
          <cell r="A30">
            <v>2001000</v>
          </cell>
          <cell r="B30" t="str">
            <v>SONDAGEM MANUAL</v>
          </cell>
          <cell r="C30" t="str">
            <v>.</v>
          </cell>
        </row>
        <row r="31">
          <cell r="A31">
            <v>2001001</v>
          </cell>
          <cell r="B31" t="str">
            <v>SONDAGEM A TRADO MANUAL</v>
          </cell>
          <cell r="C31" t="str">
            <v>M</v>
          </cell>
        </row>
        <row r="32">
          <cell r="A32">
            <v>2001002</v>
          </cell>
          <cell r="B32" t="str">
            <v>SONDAGEM COM EXTRAÇÃO DE AMOSTRAS NAS CONDIÇÕES NATURAIS</v>
          </cell>
          <cell r="C32" t="str">
            <v>UN</v>
          </cell>
        </row>
        <row r="33">
          <cell r="A33">
            <v>2002000</v>
          </cell>
          <cell r="B33" t="str">
            <v>SONDAGEM A PERCUSSÃO</v>
          </cell>
          <cell r="C33" t="str">
            <v>.</v>
          </cell>
        </row>
        <row r="34">
          <cell r="A34">
            <v>2002002</v>
          </cell>
          <cell r="B34" t="str">
            <v>MOBILIZAÇÃO E INSTALAÇÃO DE 1 EQUIPAMENTO</v>
          </cell>
          <cell r="C34" t="str">
            <v>UN</v>
          </cell>
        </row>
        <row r="35">
          <cell r="A35">
            <v>2002004</v>
          </cell>
          <cell r="B35" t="str">
            <v>DESLOCAMENTO DE EQUIPAMENTO ENTRE FUROS EM TERRENO PLANO, CONSIDERANDO A DISTÂNCIA ATÉ 100M</v>
          </cell>
          <cell r="C35" t="str">
            <v>UN</v>
          </cell>
        </row>
        <row r="36">
          <cell r="A36">
            <v>2002005</v>
          </cell>
          <cell r="B36" t="str">
            <v>DESLOCAMENTO DE EQUIPAMENTO ENTRE FUROS EM TERRENO PLANO, CONSIDERANDO A DISTÂNCIA DE 100 À 200M</v>
          </cell>
          <cell r="C36" t="str">
            <v>UN</v>
          </cell>
        </row>
        <row r="37">
          <cell r="A37">
            <v>2002006</v>
          </cell>
          <cell r="B37" t="str">
            <v>DESLOCAMENTO DE EQUIPAMENTO ENTRE FUROS EM TERRENO PLANO, CONSIDERANDO A DISTÂNCIA ACIMA DE 200M</v>
          </cell>
          <cell r="C37" t="str">
            <v>UN</v>
          </cell>
        </row>
        <row r="38">
          <cell r="A38">
            <v>2002007</v>
          </cell>
          <cell r="B38" t="str">
            <v>DESLOCAMENTO DE EQUIPAMENTO EM TERRENO ACIDENTADO, CONSIDERANDO A DISTÂNCIA ATÉ 50M</v>
          </cell>
          <cell r="C38" t="str">
            <v>UN</v>
          </cell>
        </row>
        <row r="39">
          <cell r="A39">
            <v>2002008</v>
          </cell>
          <cell r="B39" t="str">
            <v>DESLOCAMENTO DE EQUIPAMENTO EM TERRENO ACIDENTADO, CONSIDERANDO A DISTÂNCIA ACIMA DE 50M</v>
          </cell>
          <cell r="C39" t="str">
            <v>UN</v>
          </cell>
        </row>
        <row r="40">
          <cell r="A40">
            <v>2002009</v>
          </cell>
          <cell r="B40" t="str">
            <v>EXECUÇÃO DE PLATAFORMA EM TERRENO ALAGADIÇO OU ACIDENTADO</v>
          </cell>
          <cell r="C40" t="str">
            <v>UN</v>
          </cell>
        </row>
        <row r="41">
          <cell r="A41">
            <v>2002010</v>
          </cell>
          <cell r="B41" t="str">
            <v>PERFURAÇÃO E EXECUÇÃO  DE  ENSAIO PENETOMÉTRICO OU DE LAVAGEM POR TEMPO</v>
          </cell>
          <cell r="C41" t="str">
            <v>M</v>
          </cell>
        </row>
        <row r="42">
          <cell r="A42">
            <v>2003000</v>
          </cell>
          <cell r="B42" t="str">
            <v>SONDAGEM ROTATIVA</v>
          </cell>
          <cell r="C42" t="str">
            <v>.</v>
          </cell>
        </row>
        <row r="43">
          <cell r="A43">
            <v>2003001</v>
          </cell>
          <cell r="B43" t="str">
            <v>MOBILIZAÇÃO E INSTALAÇÃO DE 1 EQUIPAMENTO, CONSIDERANDO A DISTÂNCIA ATÉ 10KM</v>
          </cell>
          <cell r="C43" t="str">
            <v>UN</v>
          </cell>
        </row>
        <row r="44">
          <cell r="A44">
            <v>2003002</v>
          </cell>
          <cell r="B44" t="str">
            <v>MOBILIZAÇÃO E INSTALAÇÃO DE 1 EQUIPAMENTO, CONSIDERANDO A DISTÂNCIA DE 10 À 20KM</v>
          </cell>
          <cell r="C44" t="str">
            <v>UN</v>
          </cell>
        </row>
        <row r="45">
          <cell r="A45">
            <v>2003003</v>
          </cell>
          <cell r="B45" t="str">
            <v>MOBILIZAÇÃO E INSTALAÇÃO DE 1 EQUIPAMENTO, CONSIDERANDO A DISTÂNCIA ACIMA DE 20KM</v>
          </cell>
          <cell r="C45" t="str">
            <v>UN</v>
          </cell>
        </row>
        <row r="46">
          <cell r="A46">
            <v>2003005</v>
          </cell>
          <cell r="B46" t="str">
            <v>DESLOCAMENTO DE EQUIPAMENTO ENTRE FUROS EM TERRENO PLANO, CONSIDERANDO A DISTÂNCIA ATÉ 100M</v>
          </cell>
          <cell r="C46" t="str">
            <v>UN</v>
          </cell>
        </row>
        <row r="47">
          <cell r="A47">
            <v>2003006</v>
          </cell>
          <cell r="B47" t="str">
            <v>DESLOCAMENTO DE EQUIPAMENTO ENTRE FUROS EM TERRENO PLANO, CONSIDERANDO A DISTÂNCIA DE 100 À 200M</v>
          </cell>
          <cell r="C47" t="str">
            <v>UN</v>
          </cell>
        </row>
        <row r="48">
          <cell r="A48">
            <v>2003007</v>
          </cell>
          <cell r="B48" t="str">
            <v>DESLOCAMENTO DE EQUIPAMENTO ENTRE FUROS EM TERRENO PLANO, CONSIDERANDO A DISTÂNCIA ACIMA DE 200M</v>
          </cell>
          <cell r="C48" t="str">
            <v>UN</v>
          </cell>
        </row>
        <row r="49">
          <cell r="A49">
            <v>2003008</v>
          </cell>
          <cell r="B49" t="str">
            <v>DESLOCAMENTO DE EQUIPAMENTO ENTRE FUROS EM TERRENO ACIDENTADO, CONSIDERANDO A DISTÂNCIA ATÉ 50M</v>
          </cell>
          <cell r="C49" t="str">
            <v>UN</v>
          </cell>
        </row>
        <row r="50">
          <cell r="A50">
            <v>2003009</v>
          </cell>
          <cell r="B50" t="str">
            <v>DESLOCAMENTO DE EQUIPAMENTO ENTRE FUROS EM TERRENO ACIDENTADO, CONSIDERANDO A DISTÂNCIA ACIMA DE 50M</v>
          </cell>
          <cell r="C50" t="str">
            <v>UN</v>
          </cell>
        </row>
        <row r="51">
          <cell r="A51">
            <v>2003010</v>
          </cell>
          <cell r="B51" t="str">
            <v>EXECUÇÃO DE PLATAFORMA EM TERRENO ALAGADIÇO OU ACIDENTADO</v>
          </cell>
          <cell r="C51" t="str">
            <v>UN</v>
          </cell>
        </row>
        <row r="52">
          <cell r="A52">
            <v>2003011</v>
          </cell>
          <cell r="B52" t="str">
            <v>PERFURAÇÃO EM SOLOS OU ROCHAS DECOMPOSTAS HX</v>
          </cell>
          <cell r="C52" t="str">
            <v>M</v>
          </cell>
        </row>
        <row r="53">
          <cell r="A53">
            <v>2003012</v>
          </cell>
          <cell r="B53" t="str">
            <v>PERFURAÇÃO EM SOLOS OU ROCHAS DECOMPOSTAS NX</v>
          </cell>
          <cell r="C53" t="str">
            <v>M</v>
          </cell>
        </row>
        <row r="54">
          <cell r="A54">
            <v>2003013</v>
          </cell>
          <cell r="B54" t="str">
            <v>PERFURAÇÃO EM SOLOS OU ROCHAS DECOMPOSTAS BX</v>
          </cell>
          <cell r="C54" t="str">
            <v>M</v>
          </cell>
        </row>
        <row r="55">
          <cell r="A55">
            <v>2003014</v>
          </cell>
          <cell r="B55" t="str">
            <v>PERFURAÇÃO EM SOLOS OU ROCHAS DECOMPOSTAS AX</v>
          </cell>
          <cell r="C55" t="str">
            <v>M</v>
          </cell>
        </row>
        <row r="56">
          <cell r="A56">
            <v>2003015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</row>
        <row r="57">
          <cell r="A57">
            <v>2003016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</row>
        <row r="58">
          <cell r="A58">
            <v>2004000</v>
          </cell>
          <cell r="B58" t="str">
            <v>POÇOS DE INSPEÇÃO</v>
          </cell>
          <cell r="C58" t="str">
            <v>.</v>
          </cell>
        </row>
        <row r="59">
          <cell r="A59">
            <v>2004001</v>
          </cell>
          <cell r="B59" t="str">
            <v>EXECUÇÃO DE POÇO COM 1M2 DE ÁREA</v>
          </cell>
          <cell r="C59" t="str">
            <v>M</v>
          </cell>
        </row>
        <row r="60">
          <cell r="A60">
            <v>2004002</v>
          </cell>
          <cell r="B60" t="str">
            <v>EXECUÇÃO E MATERIAL PARA ESCORAMENTO</v>
          </cell>
          <cell r="C60" t="str">
            <v>M</v>
          </cell>
        </row>
        <row r="61">
          <cell r="A61">
            <v>2004003</v>
          </cell>
          <cell r="B61" t="str">
            <v>REATERRO DO POÇO</v>
          </cell>
          <cell r="C61" t="str">
            <v>M</v>
          </cell>
        </row>
        <row r="62">
          <cell r="A62">
            <v>2005000</v>
          </cell>
          <cell r="B62" t="str">
            <v>ENSAIOS "IN SITU"</v>
          </cell>
          <cell r="C62" t="str">
            <v>.</v>
          </cell>
        </row>
        <row r="63">
          <cell r="A63">
            <v>2005003</v>
          </cell>
          <cell r="B63" t="str">
            <v>INSTALAÇÃO DE MEDIDOR DE NÍVEL D'ÁGUA</v>
          </cell>
          <cell r="C63" t="str">
            <v>M</v>
          </cell>
        </row>
        <row r="64">
          <cell r="A64">
            <v>2005004</v>
          </cell>
          <cell r="B64" t="str">
            <v>INSTALAÇÃO DE PIEZOMETRO</v>
          </cell>
          <cell r="C64" t="str">
            <v>M</v>
          </cell>
        </row>
        <row r="65">
          <cell r="A65">
            <v>2006000</v>
          </cell>
          <cell r="B65" t="str">
            <v>ENSAIOS DE LABORATÓRIO</v>
          </cell>
          <cell r="C65" t="str">
            <v>.</v>
          </cell>
        </row>
        <row r="66">
          <cell r="A66">
            <v>2006001</v>
          </cell>
          <cell r="B66" t="str">
            <v>ENSAIOS DE LABORATÓRIO - UMIDADE NATURAL</v>
          </cell>
          <cell r="C66" t="str">
            <v>ENS.</v>
          </cell>
        </row>
        <row r="67">
          <cell r="A67">
            <v>2006002</v>
          </cell>
          <cell r="B67" t="str">
            <v>ENSAIOS DE LABORATÓRIO - LIMITE DE LIQUIDEZ</v>
          </cell>
          <cell r="C67" t="str">
            <v>ENS.</v>
          </cell>
        </row>
        <row r="68">
          <cell r="A68">
            <v>2006003</v>
          </cell>
          <cell r="B68" t="str">
            <v>ENSAIOS DE LABORATÓRIO - PLASTICIDADE</v>
          </cell>
          <cell r="C68" t="str">
            <v>ENS.</v>
          </cell>
        </row>
        <row r="69">
          <cell r="A69">
            <v>2006004</v>
          </cell>
          <cell r="B69" t="str">
            <v>ENSAIOS DE LABORATÓRIO - COMPACTAÇÃO</v>
          </cell>
          <cell r="C69" t="str">
            <v>ENS.</v>
          </cell>
        </row>
        <row r="70">
          <cell r="A70">
            <v>2006005</v>
          </cell>
          <cell r="B70" t="str">
            <v>ENSAIOS DE LABORATÓRIO - GRANULOMETRIA</v>
          </cell>
          <cell r="C70" t="str">
            <v>ENS.</v>
          </cell>
        </row>
        <row r="71">
          <cell r="A71">
            <v>2006006</v>
          </cell>
          <cell r="B71" t="str">
            <v>ENSAIOS DE LABORATÓRIO - PROCTOR SIMPLES</v>
          </cell>
          <cell r="C71" t="str">
            <v>ENS.</v>
          </cell>
        </row>
        <row r="72">
          <cell r="A72">
            <v>2006007</v>
          </cell>
          <cell r="B72" t="str">
            <v>ENSAIOS DE LABORATÓRIO - CBR MOLDADO</v>
          </cell>
          <cell r="C72" t="str">
            <v>ENS.</v>
          </cell>
        </row>
        <row r="73">
          <cell r="A73">
            <v>2006008</v>
          </cell>
          <cell r="B73" t="str">
            <v>ENSAIOS DE LABORATÓRIO - ENSAIO DE CBR INDEFORMADO</v>
          </cell>
          <cell r="C73" t="str">
            <v>ENS.</v>
          </cell>
        </row>
        <row r="74">
          <cell r="A74">
            <v>2006009</v>
          </cell>
          <cell r="B74" t="str">
            <v>ENSAIOS DE LABORATÓRIO - CBR-5 PONTOS (MOLDADO)</v>
          </cell>
          <cell r="C74" t="str">
            <v>ENS.</v>
          </cell>
        </row>
        <row r="75">
          <cell r="A75">
            <v>2006010</v>
          </cell>
          <cell r="B75" t="str">
            <v>ENSAIOS DE LABORATÓRIO - CBR-5 PONTOS (INDEFORMADO)</v>
          </cell>
          <cell r="C75" t="str">
            <v>ENS.</v>
          </cell>
        </row>
        <row r="76">
          <cell r="A76">
            <v>2006011</v>
          </cell>
          <cell r="B76" t="str">
            <v>ENSAIOS DE LABORATÓRIO - LOS ANGELES</v>
          </cell>
          <cell r="C76" t="str">
            <v>ENS.</v>
          </cell>
        </row>
        <row r="77">
          <cell r="A77">
            <v>2006013</v>
          </cell>
          <cell r="B77" t="str">
            <v>ENSAIOS DE LABORATÓRIO - DURABILIDADE</v>
          </cell>
          <cell r="C77" t="str">
            <v>ENS.</v>
          </cell>
        </row>
        <row r="78">
          <cell r="A78">
            <v>2006014</v>
          </cell>
          <cell r="B78" t="str">
            <v>ENSAIOS DE LABORATÓRIO - ADESIVIDADE</v>
          </cell>
          <cell r="C78" t="str">
            <v>ENS.</v>
          </cell>
        </row>
        <row r="79">
          <cell r="A79">
            <v>2006015</v>
          </cell>
          <cell r="B79" t="str">
            <v>ENSAIOS DE LABORATÓRIO - VISCOSIDADE</v>
          </cell>
          <cell r="C79" t="str">
            <v>ENS.</v>
          </cell>
        </row>
        <row r="80">
          <cell r="A80">
            <v>2006017</v>
          </cell>
          <cell r="B80" t="str">
            <v>ENSAIOS DE LABORATÓRIO - PONTO DE FULGOR</v>
          </cell>
          <cell r="C80" t="str">
            <v>ENS.</v>
          </cell>
        </row>
        <row r="81">
          <cell r="A81">
            <v>2006018</v>
          </cell>
          <cell r="B81" t="str">
            <v>ENSAIOS DE LABORATÓRIO - PENETRAÇÃO</v>
          </cell>
          <cell r="C81" t="str">
            <v>ENS.</v>
          </cell>
        </row>
        <row r="82">
          <cell r="A82">
            <v>2006019</v>
          </cell>
          <cell r="B82" t="str">
            <v>ENSAIOS DE LABORATÓRIO - PONTO DE AMOLECIMENTO</v>
          </cell>
          <cell r="C82" t="str">
            <v>ENS.</v>
          </cell>
        </row>
        <row r="83">
          <cell r="A83">
            <v>2006021</v>
          </cell>
          <cell r="B83" t="str">
            <v>ENSAIOS DE LABORATÓRIO - DOSAGEM MARSHALL, GRANULOMETRIA, TEOR DE ASFALTO, ESTABILIDADE E FLUÊNCIA</v>
          </cell>
          <cell r="C83" t="str">
            <v>ENS.</v>
          </cell>
        </row>
        <row r="84">
          <cell r="A84">
            <v>2006022</v>
          </cell>
          <cell r="B84" t="str">
            <v>CONTROLE TECNOLÓGICO DE CONCRETO - ENSAIO DE ESCLEROMETRIA EM 10 PONTOS COM 16 TIROS POR PONTO</v>
          </cell>
          <cell r="C84" t="str">
            <v>ENS.</v>
          </cell>
        </row>
        <row r="85">
          <cell r="A85">
            <v>3000000</v>
          </cell>
          <cell r="B85" t="str">
            <v>PROJETOS, ESTUDOS E SERVIÇOS</v>
          </cell>
        </row>
        <row r="86">
          <cell r="A86">
            <v>3001000</v>
          </cell>
          <cell r="B86" t="str">
            <v>DIMENSIONAMENTO DE PAVIMENTO</v>
          </cell>
          <cell r="C86" t="str">
            <v>FURO</v>
          </cell>
        </row>
        <row r="87">
          <cell r="A87">
            <v>3002000</v>
          </cell>
          <cell r="B87" t="str">
            <v>PROJETO EM PLANTA PARA PAVIMENTAÇÃO DE VIA PÚBLICA COM UMA PISTA</v>
          </cell>
          <cell r="C87" t="str">
            <v>M</v>
          </cell>
        </row>
        <row r="88">
          <cell r="A88">
            <v>3003000</v>
          </cell>
          <cell r="B88" t="str">
            <v>PROJETO EM PERFIL DE PAVIMENTAÇÃO DE VIA PÚBLICA COM UMA PISTA</v>
          </cell>
          <cell r="C88" t="str">
            <v>M</v>
          </cell>
        </row>
        <row r="89">
          <cell r="A89">
            <v>3004000</v>
          </cell>
          <cell r="B89" t="str">
            <v>PROJETO HIDRÁULICO DE GALERIA PLUVIAL EM TUBOS</v>
          </cell>
          <cell r="C89" t="str">
            <v>M</v>
          </cell>
        </row>
        <row r="90">
          <cell r="A90">
            <v>3005000</v>
          </cell>
          <cell r="B90" t="str">
            <v>PROJETO HIDRÁULICO DE GALERIA PLUVIAL MOLDADA EXCLUINDO O PROJETO ESTRUTURAL</v>
          </cell>
          <cell r="C90" t="str">
            <v>M</v>
          </cell>
        </row>
        <row r="91">
          <cell r="A91">
            <v>3006000</v>
          </cell>
          <cell r="B91" t="str">
            <v>PROJETO HIDRÁULICO DE REFORÇO DE GALERIA EXISTENTE, EM TUBOS</v>
          </cell>
          <cell r="C91" t="str">
            <v>M</v>
          </cell>
        </row>
        <row r="92">
          <cell r="A92">
            <v>3007000</v>
          </cell>
          <cell r="B92" t="str">
            <v>ESTUDO HIDROLÓGICO DE VIA PÚBLICA INTEGRANTE DE PROGRAMA DE PAVIMENTAÇÃO, QUE VIER A DISPENSAR GALERIA OU EXIGÍ-LA MOLDADA</v>
          </cell>
          <cell r="C92" t="str">
            <v>M</v>
          </cell>
        </row>
        <row r="93">
          <cell r="A93">
            <v>3008000</v>
          </cell>
          <cell r="B93" t="str">
            <v>ESTUDO HIDROLÓGICO DE VIA PÚBLICA INTEGRANTE DE PROGRAMA DE PAVIMENTAÇÃO E PROJETO HIDRÁULICO, SE NECESSÁRIA GALERIA EM TUBOS</v>
          </cell>
          <cell r="C93" t="str">
            <v>M</v>
          </cell>
        </row>
        <row r="94">
          <cell r="A94">
            <v>3009000</v>
          </cell>
          <cell r="B94" t="str">
            <v>ESTUDO HIDROLÓGICO DE ÁREA ARRUADA</v>
          </cell>
          <cell r="C94" t="str">
            <v>KM2</v>
          </cell>
        </row>
        <row r="95">
          <cell r="A95">
            <v>3010000</v>
          </cell>
          <cell r="B95" t="str">
            <v>ESTUDO HIDROLÓGICO DE ÁREA NÃO ARRUADA</v>
          </cell>
          <cell r="C95" t="str">
            <v>KM2</v>
          </cell>
        </row>
        <row r="96">
          <cell r="A96">
            <v>3011000</v>
          </cell>
          <cell r="B96" t="str">
            <v>ESTUDO HIDRÁULICO DE VIA SITUADA EM ÁREA, OBJETO DE ESTUDO HIDROLÓGICO</v>
          </cell>
          <cell r="C96" t="str">
            <v>M</v>
          </cell>
        </row>
        <row r="97">
          <cell r="A97">
            <v>3012000</v>
          </cell>
          <cell r="B97" t="str">
            <v>ESTUDO HIDROLÓGICO E VERIFICAÇÃO DA SUFICIÊNCIA DE GALERIA EXISTENTE, EM TUBOS</v>
          </cell>
          <cell r="C97" t="str">
            <v>M</v>
          </cell>
        </row>
        <row r="98">
          <cell r="A98">
            <v>3013000</v>
          </cell>
          <cell r="B98" t="str">
            <v>VERIFICAÇÃO NO PROJETO DE SISTEMA DE DRENAGEM, DE VIAS QUE DISPENSAM GALERIA DE ÁGUAS PLUVIAIS</v>
          </cell>
          <cell r="C98" t="str">
            <v>M</v>
          </cell>
        </row>
        <row r="99">
          <cell r="A99">
            <v>3014000</v>
          </cell>
          <cell r="B99" t="str">
            <v>TRANSCRIÇÃO E ADAPTAÇÃO DE SISTEMAS DE DRENAGEM PROJETADOS EM VIAS PÚBLICAS</v>
          </cell>
          <cell r="C99" t="str">
            <v>M</v>
          </cell>
        </row>
        <row r="100">
          <cell r="A100">
            <v>3015000</v>
          </cell>
          <cell r="B100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0" t="str">
            <v>.</v>
          </cell>
        </row>
        <row r="101">
          <cell r="A101">
            <v>3015001</v>
          </cell>
          <cell r="B101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1" t="str">
            <v>%</v>
          </cell>
        </row>
        <row r="102">
          <cell r="A102">
            <v>3015002</v>
          </cell>
          <cell r="B102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2" t="str">
            <v>%</v>
          </cell>
        </row>
        <row r="103">
          <cell r="A103">
            <v>3015003</v>
          </cell>
          <cell r="B103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3" t="str">
            <v>%</v>
          </cell>
        </row>
        <row r="104">
          <cell r="A104">
            <v>3015004</v>
          </cell>
          <cell r="B104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04" t="str">
            <v>%</v>
          </cell>
        </row>
        <row r="105">
          <cell r="A105">
            <v>3015005</v>
          </cell>
          <cell r="B105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05" t="str">
            <v>%</v>
          </cell>
        </row>
        <row r="106">
          <cell r="A106">
            <v>3015006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06" t="str">
            <v>%</v>
          </cell>
        </row>
        <row r="107">
          <cell r="A107">
            <v>3015007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07" t="str">
            <v>%</v>
          </cell>
        </row>
        <row r="108">
          <cell r="A108">
            <v>3015008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08" t="str">
            <v>%</v>
          </cell>
        </row>
        <row r="109">
          <cell r="A109">
            <v>3015009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09" t="str">
            <v>%</v>
          </cell>
        </row>
        <row r="110">
          <cell r="A110">
            <v>3016000</v>
          </cell>
          <cell r="B110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0" t="str">
            <v>.</v>
          </cell>
        </row>
        <row r="111">
          <cell r="A111">
            <v>3016001</v>
          </cell>
          <cell r="B111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1" t="str">
            <v>%</v>
          </cell>
        </row>
        <row r="112">
          <cell r="A112">
            <v>3016002</v>
          </cell>
          <cell r="B11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2" t="str">
            <v>%</v>
          </cell>
        </row>
        <row r="113">
          <cell r="A113">
            <v>3016003</v>
          </cell>
          <cell r="B11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3" t="str">
            <v>%</v>
          </cell>
        </row>
        <row r="114">
          <cell r="A114">
            <v>3016004</v>
          </cell>
          <cell r="B11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14" t="str">
            <v>%</v>
          </cell>
        </row>
        <row r="115">
          <cell r="A115">
            <v>3016005</v>
          </cell>
          <cell r="B11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15" t="str">
            <v>%</v>
          </cell>
        </row>
        <row r="116">
          <cell r="A116">
            <v>3018000</v>
          </cell>
          <cell r="B116" t="str">
            <v>VISTORIA TÉCNICA DE VIAS DE PROGRAMA DE PAVIMENTAÇÃO</v>
          </cell>
          <cell r="C116" t="str">
            <v>M/VIA</v>
          </cell>
        </row>
        <row r="117">
          <cell r="A117">
            <v>3019000</v>
          </cell>
          <cell r="B117" t="str">
            <v>PLANILHA DE QUANTIDADE DE SERVIÇOS DE VIAS DO PROGRAMA DE PAVIMENTAÇÃO</v>
          </cell>
          <cell r="C117" t="str">
            <v>M/VIA</v>
          </cell>
        </row>
        <row r="118">
          <cell r="A118">
            <v>3020000</v>
          </cell>
          <cell r="B118" t="str">
            <v>CÓPIA XEROX EM TAMANHO OFÍCIO, UMA FACE, PRETO E BRANCO</v>
          </cell>
          <cell r="C118" t="str">
            <v>UN</v>
          </cell>
        </row>
        <row r="119">
          <cell r="A119">
            <v>3020001</v>
          </cell>
          <cell r="B119" t="str">
            <v>CÓPIA XEROX TAMANHO OFÍCIO UMA FACE COLORIDA</v>
          </cell>
          <cell r="C119" t="str">
            <v>UN</v>
          </cell>
        </row>
        <row r="120">
          <cell r="A120">
            <v>3020002</v>
          </cell>
          <cell r="B120" t="str">
            <v>CÓPIA XEROX TAMANHO A3 UMA FACE-PRETO E BRANCO</v>
          </cell>
          <cell r="C120" t="str">
            <v>UN</v>
          </cell>
        </row>
        <row r="121">
          <cell r="A121">
            <v>3020003</v>
          </cell>
          <cell r="B121" t="str">
            <v>CÓPIA XEROX TAMANHO A3 UMA FACE COLORIDA</v>
          </cell>
          <cell r="C121" t="str">
            <v>UN</v>
          </cell>
        </row>
        <row r="122">
          <cell r="A122">
            <v>3020004</v>
          </cell>
          <cell r="B122" t="str">
            <v>CÓPIA XEROX PRETO E BRANCO</v>
          </cell>
          <cell r="C122" t="str">
            <v>M2</v>
          </cell>
        </row>
        <row r="123">
          <cell r="A123">
            <v>3022000</v>
          </cell>
          <cell r="B123" t="str">
            <v>LOCAÇÃO DE VEÍCULO DE PASSAGEIRO TIPO VW GOL OU SIMILAR, COM MOTORISTA, INCLUINDO MANUTENÇÃO E COMBUSTÍVEL (MÍNIMO 200 H/MÊS)</v>
          </cell>
          <cell r="C123" t="str">
            <v>H</v>
          </cell>
        </row>
        <row r="124">
          <cell r="A124">
            <v>3023000</v>
          </cell>
          <cell r="B124" t="str">
            <v>FOTO COLORIDA 10 X 15CM ( REVELAÇÃO)</v>
          </cell>
          <cell r="C124" t="str">
            <v>UN</v>
          </cell>
        </row>
        <row r="125">
          <cell r="A125">
            <v>3024000</v>
          </cell>
          <cell r="B125" t="str">
            <v>CONSULTOR</v>
          </cell>
          <cell r="C125" t="str">
            <v>H</v>
          </cell>
        </row>
        <row r="126">
          <cell r="A126">
            <v>3025000</v>
          </cell>
          <cell r="B126" t="str">
            <v>COORDENADOR GERAL</v>
          </cell>
          <cell r="C126" t="str">
            <v>H</v>
          </cell>
        </row>
        <row r="127">
          <cell r="A127">
            <v>3026000</v>
          </cell>
          <cell r="B127" t="str">
            <v>COORDENADOR SETORIAL</v>
          </cell>
          <cell r="C127" t="str">
            <v>H</v>
          </cell>
        </row>
        <row r="128">
          <cell r="A128">
            <v>3027000</v>
          </cell>
          <cell r="B128" t="str">
            <v>ENGENHEIRO/ ARQUITETO SÊNIOR</v>
          </cell>
          <cell r="C128" t="str">
            <v>H</v>
          </cell>
        </row>
        <row r="129">
          <cell r="A129">
            <v>3029000</v>
          </cell>
          <cell r="B129" t="str">
            <v>ENGENHEIRO/ ARQUITETO  PLENO</v>
          </cell>
          <cell r="C129" t="str">
            <v>H</v>
          </cell>
        </row>
        <row r="130">
          <cell r="A130">
            <v>3030000</v>
          </cell>
          <cell r="B130" t="str">
            <v>ENGENHEIRO/ ARQUITETO JUNIOR</v>
          </cell>
          <cell r="C130" t="str">
            <v>H</v>
          </cell>
        </row>
        <row r="131">
          <cell r="A131">
            <v>3031000</v>
          </cell>
          <cell r="B131" t="str">
            <v>AUXILIAR DE LABORATÓRIO</v>
          </cell>
          <cell r="C131" t="str">
            <v>H</v>
          </cell>
        </row>
        <row r="132">
          <cell r="A132">
            <v>3032000</v>
          </cell>
          <cell r="B132" t="str">
            <v>AUXILIAR DE TOPOGRAFIA</v>
          </cell>
          <cell r="C132" t="str">
            <v>H</v>
          </cell>
        </row>
        <row r="133">
          <cell r="A133">
            <v>3033000</v>
          </cell>
          <cell r="B133" t="str">
            <v>TECNÓLOGO  EM CONSTRUÇÃO CIVIL NÍVEL SUPERIOR, COM 5 À 10 ANOS DE EXPERIÊNCIA</v>
          </cell>
          <cell r="C133" t="str">
            <v>H</v>
          </cell>
        </row>
        <row r="134">
          <cell r="A134">
            <v>3035000</v>
          </cell>
          <cell r="B134" t="str">
            <v>DESENHISTA - CADISTA</v>
          </cell>
          <cell r="C134" t="str">
            <v>H</v>
          </cell>
        </row>
        <row r="135">
          <cell r="A135">
            <v>3036000</v>
          </cell>
          <cell r="B135" t="str">
            <v>DESENHISTA PROJETISTA</v>
          </cell>
          <cell r="C135" t="str">
            <v>H</v>
          </cell>
        </row>
        <row r="136">
          <cell r="A136">
            <v>3038000</v>
          </cell>
          <cell r="B136" t="str">
            <v>LABORATORISTA DE SOLO/PAVIMENTAÇÃO</v>
          </cell>
          <cell r="C136" t="str">
            <v>H</v>
          </cell>
        </row>
        <row r="137">
          <cell r="A137">
            <v>3039000</v>
          </cell>
          <cell r="B137" t="str">
            <v>PROJETISTA</v>
          </cell>
          <cell r="C137" t="str">
            <v>H</v>
          </cell>
        </row>
        <row r="138">
          <cell r="A138">
            <v>3040000</v>
          </cell>
          <cell r="B138" t="str">
            <v>TOPÓGRAFO</v>
          </cell>
          <cell r="C138" t="str">
            <v>H</v>
          </cell>
        </row>
        <row r="139">
          <cell r="A139">
            <v>3041000</v>
          </cell>
          <cell r="B139" t="str">
            <v>AJUDANTE GERAL</v>
          </cell>
          <cell r="C139" t="str">
            <v>H</v>
          </cell>
        </row>
        <row r="140">
          <cell r="A140">
            <v>3043000</v>
          </cell>
          <cell r="B140" t="str">
            <v>DIGITADOR</v>
          </cell>
          <cell r="C140" t="str">
            <v>H</v>
          </cell>
        </row>
        <row r="141">
          <cell r="A141">
            <v>3044000</v>
          </cell>
          <cell r="B141" t="str">
            <v>MENSAGEIRO</v>
          </cell>
          <cell r="C141" t="str">
            <v>H</v>
          </cell>
        </row>
        <row r="142">
          <cell r="A142">
            <v>3046000</v>
          </cell>
          <cell r="B142" t="str">
            <v>SECRETÁRIA</v>
          </cell>
          <cell r="C142" t="str">
            <v>H</v>
          </cell>
        </row>
        <row r="143">
          <cell r="A143">
            <v>3047000</v>
          </cell>
          <cell r="B143" t="str">
            <v>SECRETÁRIA EXECUTIVA</v>
          </cell>
          <cell r="C143" t="str">
            <v>H</v>
          </cell>
        </row>
        <row r="144">
          <cell r="A144">
            <v>3050000</v>
          </cell>
          <cell r="B144" t="str">
            <v>DESENHISTA DE TOPOGRAFIA</v>
          </cell>
          <cell r="C144" t="str">
            <v>H</v>
          </cell>
        </row>
        <row r="145">
          <cell r="A145">
            <v>3051000</v>
          </cell>
          <cell r="B145" t="str">
            <v>TÉCNICO - NÍVEL MÉDIO</v>
          </cell>
          <cell r="C145" t="str">
            <v>H</v>
          </cell>
        </row>
        <row r="146">
          <cell r="A146">
            <v>3052000</v>
          </cell>
          <cell r="B146" t="str">
            <v>SERVIÇO DE PLOTAGEM EM PAPEL SULFITE, TAMANHO A1, PRETO E BRANCO</v>
          </cell>
          <cell r="C146" t="str">
            <v>UN</v>
          </cell>
        </row>
        <row r="147">
          <cell r="A147">
            <v>3052001</v>
          </cell>
          <cell r="B147" t="str">
            <v>PLOTAGEM EM PAPEL SULFITE, TAMANHO A1, COLORIDA (ARQUIVO ORIGINAL COM EXTENSÃO "PLT")</v>
          </cell>
          <cell r="C147" t="str">
            <v>UN</v>
          </cell>
        </row>
        <row r="148">
          <cell r="A148">
            <v>3052002</v>
          </cell>
          <cell r="B148" t="str">
            <v>PLOTAGEM EM PAPEL SULFITE, TAMANHO A0, PRETO E BRANCO (ARQUIVO ORIGINAL COM EXTENSÃO "PLT")</v>
          </cell>
          <cell r="C148" t="str">
            <v>UN</v>
          </cell>
        </row>
        <row r="149">
          <cell r="A149">
            <v>3052003</v>
          </cell>
          <cell r="B149" t="str">
            <v>PLOTAGEM EM PAPEL SULFITE,TAMANHO A0, COLORIDA (ARQUIVO ORIGINAL COM EXTENSÃO "PLT")</v>
          </cell>
          <cell r="C149" t="str">
            <v>UN</v>
          </cell>
        </row>
        <row r="150">
          <cell r="A150">
            <v>3053017</v>
          </cell>
          <cell r="B150" t="str">
            <v>PROJETO BÁSICO (PRANCHA A1)</v>
          </cell>
          <cell r="C150" t="str">
            <v>UN</v>
          </cell>
        </row>
        <row r="151">
          <cell r="A151">
            <v>3053018</v>
          </cell>
          <cell r="B151" t="str">
            <v>PROJETO EXECUTIVO (PRANCHA A1)</v>
          </cell>
          <cell r="C151" t="str">
            <v>UN</v>
          </cell>
        </row>
        <row r="152">
          <cell r="A152">
            <v>3054001</v>
          </cell>
          <cell r="B152" t="str">
            <v>ADVOGADO JÚNIOR</v>
          </cell>
          <cell r="C152" t="str">
            <v>H</v>
          </cell>
        </row>
        <row r="153">
          <cell r="A153">
            <v>3054002</v>
          </cell>
          <cell r="B153" t="str">
            <v>ADVOGADO PLENO</v>
          </cell>
          <cell r="C153" t="str">
            <v>H</v>
          </cell>
        </row>
        <row r="154">
          <cell r="A154">
            <v>3054003</v>
          </cell>
          <cell r="B154" t="str">
            <v>ADVOGADO SÊNIOR</v>
          </cell>
          <cell r="C154" t="str">
            <v>H</v>
          </cell>
        </row>
        <row r="155">
          <cell r="A155">
            <v>3054004</v>
          </cell>
          <cell r="B155" t="str">
            <v>GEÓLOGO JÚNIOR</v>
          </cell>
          <cell r="C155" t="str">
            <v>H</v>
          </cell>
        </row>
        <row r="156">
          <cell r="A156">
            <v>3054005</v>
          </cell>
          <cell r="B156" t="str">
            <v>GEÓLOGO PLENO</v>
          </cell>
          <cell r="C156" t="str">
            <v>H</v>
          </cell>
        </row>
        <row r="157">
          <cell r="A157">
            <v>3054006</v>
          </cell>
          <cell r="B157" t="str">
            <v>GEÓLOGO SÊNIOR</v>
          </cell>
          <cell r="C157" t="str">
            <v>H</v>
          </cell>
        </row>
        <row r="158">
          <cell r="A158">
            <v>3054007</v>
          </cell>
          <cell r="B158" t="str">
            <v>GEÓGRAFO JÚNIOR</v>
          </cell>
          <cell r="C158" t="str">
            <v>H</v>
          </cell>
        </row>
        <row r="159">
          <cell r="A159">
            <v>3054008</v>
          </cell>
          <cell r="B159" t="str">
            <v>GEÓGRAFO PLENO</v>
          </cell>
          <cell r="C159" t="str">
            <v>H</v>
          </cell>
        </row>
        <row r="160">
          <cell r="A160">
            <v>3054009</v>
          </cell>
          <cell r="B160" t="str">
            <v>GEÓGRAFO SÊNIOR</v>
          </cell>
          <cell r="C160" t="str">
            <v>H</v>
          </cell>
        </row>
        <row r="161">
          <cell r="A161">
            <v>3054010</v>
          </cell>
          <cell r="B161" t="str">
            <v>ASSISTENTE SOCIAL JÚNIOR</v>
          </cell>
          <cell r="C161" t="str">
            <v>H</v>
          </cell>
        </row>
        <row r="162">
          <cell r="A162">
            <v>3054011</v>
          </cell>
          <cell r="B162" t="str">
            <v>ASSISTENTE SOCIAL PLENO</v>
          </cell>
          <cell r="C162" t="str">
            <v>H</v>
          </cell>
        </row>
        <row r="163">
          <cell r="A163">
            <v>3054012</v>
          </cell>
          <cell r="B163" t="str">
            <v>ASSISTENTE SOCIAL SÊNIOR</v>
          </cell>
          <cell r="C163" t="str">
            <v>H</v>
          </cell>
        </row>
        <row r="164">
          <cell r="A164">
            <v>4000000</v>
          </cell>
          <cell r="B164" t="str">
            <v>MOVIMENTO DE TERRA</v>
          </cell>
        </row>
        <row r="165">
          <cell r="A165">
            <v>4001000</v>
          </cell>
          <cell r="B165" t="str">
            <v>ESCAVAÇÃO MANUAL PARA FUNDAÇÕES E VALAS COM PROFUNDIDADE MÉDIA MENOR OU IGUAL À 1,50M</v>
          </cell>
          <cell r="C165" t="str">
            <v>M3</v>
          </cell>
        </row>
        <row r="166">
          <cell r="A166">
            <v>4002000</v>
          </cell>
          <cell r="B166" t="str">
            <v>ESCAVAÇÃO MANUAL PARA FUNDAÇÕES E VALAS COM PROFUNDIDADE MÉDIA MAIOR QUE 1,5M E MENOR OU IGUAL À 3,0M</v>
          </cell>
          <cell r="C166" t="str">
            <v>M3</v>
          </cell>
        </row>
        <row r="167">
          <cell r="A167">
            <v>4003000</v>
          </cell>
          <cell r="B167" t="str">
            <v>ESCAVAÇÃO MANUAL PARA FUNDAÇÕES E VALAS COM PROFUNDIDADE MÉDIA MAIOR QUE 3,00M</v>
          </cell>
          <cell r="C167" t="str">
            <v>M3</v>
          </cell>
        </row>
        <row r="168">
          <cell r="A168">
            <v>4004000</v>
          </cell>
          <cell r="B168" t="str">
            <v>ESCAVAÇÃO MECÂNICA PARA FUNDAÇÕES E VALAS COM PROFUNDIDADE MENOR OU IGUAL À 4,0M</v>
          </cell>
          <cell r="C168" t="str">
            <v>M3</v>
          </cell>
        </row>
        <row r="169">
          <cell r="A169">
            <v>4005000</v>
          </cell>
          <cell r="B169" t="str">
            <v>ESCAVAÇÃO MECÂNICA PARA FUNDAÇÕES E VALAS COM PROFUNDIDADE MAIOR QUE 4,0M</v>
          </cell>
          <cell r="C169" t="str">
            <v>M3</v>
          </cell>
        </row>
        <row r="170">
          <cell r="A170">
            <v>4006000</v>
          </cell>
          <cell r="B170" t="str">
            <v>ESCAVAÇÃO MANUAL DE CÓRREGO</v>
          </cell>
          <cell r="C170" t="str">
            <v>M3</v>
          </cell>
        </row>
        <row r="171">
          <cell r="A171">
            <v>4007000</v>
          </cell>
          <cell r="B171" t="str">
            <v>ESCAVAÇÃO MECÂNICA DE CÓRREGO</v>
          </cell>
          <cell r="C171" t="str">
            <v>M3</v>
          </cell>
        </row>
        <row r="172">
          <cell r="A172">
            <v>4008000</v>
          </cell>
          <cell r="B172" t="str">
            <v>REATERRO COMPACTADO DE FUNDAÇÃO</v>
          </cell>
          <cell r="C172" t="str">
            <v>M3</v>
          </cell>
        </row>
        <row r="173">
          <cell r="A173">
            <v>4009000</v>
          </cell>
          <cell r="B173" t="str">
            <v>REENCHIMENTO DE VALA COM COMPACTAÇÃO, SEM FORNECIMENTO DE TERRA</v>
          </cell>
          <cell r="C173" t="str">
            <v>M3</v>
          </cell>
        </row>
        <row r="174">
          <cell r="A174">
            <v>4010000</v>
          </cell>
          <cell r="B174" t="str">
            <v>ESCAVAÇÃO MECÂNICA, CARGA E REMOÇÃO DE TERRA ATÉ A DISTÂNCIA MÉDIA DE 1,0KM, COM CAMINHÃO BASCULANTE DE 10M3</v>
          </cell>
          <cell r="C174" t="str">
            <v>M3</v>
          </cell>
        </row>
        <row r="175">
          <cell r="A175">
            <v>4011000</v>
          </cell>
          <cell r="B175" t="str">
            <v>ESCAVAÇÃO MECÂNICA, CARGA E REMOÇÃO DE TERRA ATÉ A DISTÂNCIA MÉDIA DE 1,0KM COM CAMINHÃO BASCULANTE DE 14 M3</v>
          </cell>
          <cell r="C175" t="str">
            <v>M3</v>
          </cell>
        </row>
        <row r="176">
          <cell r="A176">
            <v>4012000</v>
          </cell>
          <cell r="B176" t="str">
            <v>ESCAVAÇÃO MECÂNICA, CARGA E REMOÇÃO DE TERRA ATÉ A DISTÂNCIA MÉDIA DE 1,0KM, COM CAMINHÃO BASCULANTE DE 17M3</v>
          </cell>
          <cell r="C176" t="str">
            <v>M3</v>
          </cell>
        </row>
        <row r="177">
          <cell r="A177">
            <v>4014000</v>
          </cell>
          <cell r="B177" t="str">
            <v>CARGA E REMOÇÃO DE TERRA ATÉ A DISTÂNCIA MÉDIA DE 1,0KM, COM CAMINHÃO BASCULANTE DE 10M3</v>
          </cell>
          <cell r="C177" t="str">
            <v>M3</v>
          </cell>
        </row>
        <row r="178">
          <cell r="A178">
            <v>4015000</v>
          </cell>
          <cell r="B178" t="str">
            <v>CARGA E REMOÇÃO DE TERRA ATÉ A DISTÂNCIA MÉDIA DE 1,0KM COM CAMINHÃO BASCULANTE DE 14 M3</v>
          </cell>
          <cell r="C178" t="str">
            <v>M3</v>
          </cell>
        </row>
        <row r="179">
          <cell r="A179">
            <v>4016000</v>
          </cell>
          <cell r="B179" t="str">
            <v>CARGA E REMOÇÃO DE TERRA ATÉ A DISTÂNCIA MÉDIA DE 1,0KM, COM CAMINHÃO BASCULANTE DE 17M3</v>
          </cell>
          <cell r="C179" t="str">
            <v>M3</v>
          </cell>
        </row>
        <row r="180">
          <cell r="A180">
            <v>4031000</v>
          </cell>
          <cell r="B180" t="str">
            <v>FORNECIMENTO DE TERRA, INCLUINDO ESCAVAÇÃO, CARGA E TRANSPORTE ATÉ A DISTÂNCIA MÉDIA DE 1,0KM, MEDIDO NO ATERRO COMPACTADO</v>
          </cell>
          <cell r="C180" t="str">
            <v>M3</v>
          </cell>
        </row>
        <row r="181">
          <cell r="A181">
            <v>4032000</v>
          </cell>
          <cell r="B181" t="str">
            <v>COMPACTAÇÃO DE TERRA, MEDIDA NO ATERRO</v>
          </cell>
          <cell r="C181" t="str">
            <v>M3</v>
          </cell>
        </row>
        <row r="182">
          <cell r="A182">
            <v>4033000</v>
          </cell>
          <cell r="B182" t="str">
            <v>LIMPEZA MECANIZADA DE TERRENO, INCLUSIVE DE CAMADA VEGETAL ATÉ 30CM DE PROFUNDIDADE, SEM TRANSPORTE</v>
          </cell>
          <cell r="C182" t="str">
            <v>M2</v>
          </cell>
        </row>
        <row r="183">
          <cell r="A183">
            <v>4033010</v>
          </cell>
          <cell r="B183" t="str">
            <v>CORTE, RECORTE E REMOÇÃO DE ÁRVORES INCLUSIVE RAIZES DIÂM. &gt; 5 E &lt; 15CM</v>
          </cell>
          <cell r="C183" t="str">
            <v>UN</v>
          </cell>
        </row>
        <row r="184">
          <cell r="A184">
            <v>4033011</v>
          </cell>
          <cell r="B184" t="str">
            <v>CORTE, RECORTE E REMOÇÃO DE ÁRVORES INCLUSIVE RAIZES DIÂM. &gt; 15 E &lt; 30CM</v>
          </cell>
          <cell r="C184" t="str">
            <v>UN</v>
          </cell>
        </row>
        <row r="185">
          <cell r="A185">
            <v>4033012</v>
          </cell>
          <cell r="B185" t="str">
            <v>CORTE, RECORTE E REMOÇÃO DE ÁRVORES INCLUSIVE RAIZES DIÂM. &gt; 30 E &lt; 60CM</v>
          </cell>
          <cell r="C185" t="str">
            <v>UN</v>
          </cell>
        </row>
        <row r="186">
          <cell r="A186">
            <v>4033013</v>
          </cell>
          <cell r="B186" t="str">
            <v>CORTE, RECORTE E REMOÇÃO DE ÁRVORES INCLUSIVE RAIZES DIÂM. &gt; 60 E &lt; 90 CM</v>
          </cell>
          <cell r="C186" t="str">
            <v>UN</v>
          </cell>
        </row>
        <row r="187">
          <cell r="A187">
            <v>4033014</v>
          </cell>
          <cell r="B187" t="str">
            <v>CORTE, RECORTE E REMOÇÃO DE ÁRVORES INCLUSIVE RAIZES DIÂM. &gt; 90CM</v>
          </cell>
          <cell r="C187" t="str">
            <v>UN</v>
          </cell>
        </row>
        <row r="188">
          <cell r="A188">
            <v>4035000</v>
          </cell>
          <cell r="B188" t="str">
            <v>APILOAMENTO MANUAL DE CAVA DE FUNDAÇÃO</v>
          </cell>
          <cell r="C188" t="str">
            <v>M2</v>
          </cell>
        </row>
        <row r="189">
          <cell r="A189">
            <v>4060000</v>
          </cell>
          <cell r="B189" t="str">
            <v>REMOÇÃO DE TERRA ALÉM DO PRIMEIRO KM COM CAMINHÃO DE 14 M3</v>
          </cell>
          <cell r="C189" t="str">
            <v>M3XKM</v>
          </cell>
        </row>
        <row r="190">
          <cell r="A190">
            <v>4061000</v>
          </cell>
          <cell r="B190" t="str">
            <v>REMOÇÃO DE TERRA ALÉM DO PRIMEIRO KM, COM CAMINHÃO DE 17M3</v>
          </cell>
          <cell r="C190" t="str">
            <v>M3XKM</v>
          </cell>
        </row>
        <row r="191">
          <cell r="A191">
            <v>4062000</v>
          </cell>
          <cell r="B191" t="str">
            <v>REMOÇÃO DE TERRA ALÉM DO PRIMEIRO KM, COM CAMINHÃO DE 10M3</v>
          </cell>
          <cell r="C191" t="str">
            <v>M3xKM</v>
          </cell>
        </row>
        <row r="192">
          <cell r="A192">
            <v>4063000</v>
          </cell>
          <cell r="B192" t="str">
            <v>DISPOSIÇÃO FINAL DE SOLOS E RESÍDUOS, CLASSE II A - NÃO INERTES, EM ATERRO SANITÁRIO LICENCIADO</v>
          </cell>
          <cell r="C192" t="str">
            <v>Ton</v>
          </cell>
        </row>
        <row r="193">
          <cell r="A193">
            <v>4064000</v>
          </cell>
          <cell r="B193" t="str">
            <v>DISPOSIÇÃO FINAL DE SOLOS E RESÍDUOS, CLASSE II B - INERTES, EM ATERRO SANITÁRIO LICENCIADO</v>
          </cell>
          <cell r="C193" t="str">
            <v>Ton</v>
          </cell>
        </row>
        <row r="194">
          <cell r="A194">
            <v>4065000</v>
          </cell>
          <cell r="B194" t="str">
            <v>DISPOSIÇÃO FINAL DE SOLOS E RESÍDUOS, CLASSE I - PERIGOSOS, EM ATERRO SANITÁRIO LICENCIADO</v>
          </cell>
          <cell r="C194" t="str">
            <v>Ton</v>
          </cell>
        </row>
        <row r="195">
          <cell r="A195">
            <v>5000000</v>
          </cell>
          <cell r="B195" t="str">
            <v>PAVIMENTAÇÃO</v>
          </cell>
        </row>
        <row r="196">
          <cell r="A196">
            <v>5001000</v>
          </cell>
          <cell r="B196" t="str">
            <v>ARRANCAMENTO DE GUIAS, INCLUI CARGA EM CAMINHÃO</v>
          </cell>
          <cell r="C196" t="str">
            <v>M</v>
          </cell>
        </row>
        <row r="197">
          <cell r="A197">
            <v>5002000</v>
          </cell>
          <cell r="B197" t="str">
            <v>ARRANCAMENTO DE PARALELEPÍPEDOS, INCLUI CARGA EM CAMINHÃO</v>
          </cell>
          <cell r="C197" t="str">
            <v>M2</v>
          </cell>
        </row>
        <row r="198">
          <cell r="A198">
            <v>5003000</v>
          </cell>
          <cell r="B198" t="str">
            <v>DEMOLIÇÃO DE PAVIMENTO DE CONCRETO, SARJETA OU SARJETÃO, INCLUI CARGA EM CAMINHÃO</v>
          </cell>
          <cell r="C198" t="str">
            <v>M2</v>
          </cell>
        </row>
        <row r="199">
          <cell r="A199">
            <v>5004000</v>
          </cell>
          <cell r="B199" t="str">
            <v>DEMOLIÇÃO DE PAVIMENTO ASFÁLTICO, INCLUSIVE CAPA, INCLUI CARGA NO CAMINHÃO</v>
          </cell>
          <cell r="C199" t="str">
            <v>M2</v>
          </cell>
        </row>
        <row r="200">
          <cell r="A200">
            <v>5005000</v>
          </cell>
          <cell r="B200" t="str">
            <v>DEMOLIÇÃO DE CAPA ASFÁLTICA, INCLUI CARGA NO CAMINHÃO</v>
          </cell>
          <cell r="C200" t="str">
            <v>M2</v>
          </cell>
        </row>
        <row r="201">
          <cell r="A201">
            <v>5006000</v>
          </cell>
          <cell r="B201" t="str">
            <v>DEMOLIÇÃO DE ROCHA E CARGA NO CAMINHÃO (COM EMPREGO DE EXPLOSIVO)</v>
          </cell>
          <cell r="C201" t="str">
            <v>M3</v>
          </cell>
        </row>
        <row r="202">
          <cell r="A202">
            <v>5007000</v>
          </cell>
          <cell r="B202" t="str">
            <v>REGULARIZAÇÃO E COMPACTAÇÃO DE RUAS DE TERRA (IE-5)</v>
          </cell>
          <cell r="C202" t="str">
            <v>M2</v>
          </cell>
        </row>
        <row r="203">
          <cell r="A203">
            <v>5008000</v>
          </cell>
          <cell r="B203" t="str">
            <v>REMANEJAMENTO DE RAMAL DOMICILIAR DE ÁGUA, INCLUSIVE ABERTURA E FECHAMENTO DE VALA</v>
          </cell>
          <cell r="C203" t="str">
            <v>M</v>
          </cell>
        </row>
        <row r="204">
          <cell r="A204">
            <v>5009000</v>
          </cell>
          <cell r="B204" t="str">
            <v>REMANEJAMENTO GERAL DE ÁGUA ATÉ 4", INCLUSIVE ABERTURA E FECHAMENTO DE VALA</v>
          </cell>
          <cell r="C204" t="str">
            <v>M</v>
          </cell>
        </row>
        <row r="205">
          <cell r="A205">
            <v>5010000</v>
          </cell>
          <cell r="B205" t="str">
            <v>ABERTURA DE CAIXA ATÉ 40CM, INCLUI ESCAVAÇÃO, COMPACTAÇÃO, TRANSPORTE E PREPARO DO SUB-LEITO</v>
          </cell>
          <cell r="C205" t="str">
            <v>M2</v>
          </cell>
        </row>
        <row r="206">
          <cell r="A206">
            <v>5011000</v>
          </cell>
          <cell r="B206" t="str">
            <v>ABERTURA DE CAIXA ATÉ 25CM, INCLUI ESCAVAÇÃO, COMPACTAÇÃO, TRANSPORTE E PREPARO DO SUB-LEITO</v>
          </cell>
          <cell r="C206" t="str">
            <v>M2</v>
          </cell>
        </row>
        <row r="207">
          <cell r="A207">
            <v>5013000</v>
          </cell>
          <cell r="B207" t="str">
            <v>INC.27 - BASE DE CONCRETO FCK=15,00MPA PARA GUIAS, SARJETAS OU SARJETÕES</v>
          </cell>
          <cell r="C207" t="str">
            <v>M3</v>
          </cell>
        </row>
        <row r="208">
          <cell r="A208">
            <v>5014000</v>
          </cell>
          <cell r="B208" t="str">
            <v>FORNECIMENTO E ASSENTAMENTO DE GUIAS TIPO PMSP 100, INCLUSIVE ENCOSTAMENTO DE TERRA</v>
          </cell>
          <cell r="C208" t="str">
            <v>.</v>
          </cell>
        </row>
        <row r="209">
          <cell r="A209">
            <v>5014001</v>
          </cell>
          <cell r="B209" t="str">
            <v>INC.27 - FORNECIMENTO E ASSENTAMENTO DE GUIAS TIPO PMSP 100, INCLUSIVE ENCOSTAMENTO DE TERRA - FCK=20,0MPA</v>
          </cell>
          <cell r="C209" t="str">
            <v>M</v>
          </cell>
        </row>
        <row r="210">
          <cell r="A210">
            <v>5014002</v>
          </cell>
          <cell r="B210" t="str">
            <v>INC.27 - FORNECIMENTO E ASSENTAMENTO DE GUIAS TIPO PMSP 100, INCLUSIVE ENCOSTAMENTO DE TERRA - FCK=25,0MPA</v>
          </cell>
          <cell r="C210" t="str">
            <v>M</v>
          </cell>
        </row>
        <row r="211">
          <cell r="A211">
            <v>5014003</v>
          </cell>
          <cell r="B211" t="str">
            <v>INC.27 - FORNECIMENTO E ASSENTAMENTO DE GUIAS TIPO PMSP 100, INCLUSIVE ENCOSTAMENTO DE TERRA - FCK=30,0MPA</v>
          </cell>
          <cell r="C211" t="str">
            <v>M</v>
          </cell>
        </row>
        <row r="212">
          <cell r="A212">
            <v>5014004</v>
          </cell>
          <cell r="B212" t="str">
            <v>FORNECIMENTO E ASSENTAMENTO DE BLOCOS DE CONCRETO SOBRE AREIA, PARA REVITALIZAÇÃO DE CALÇADÕES, DIMENSÃO 200 X 400 X 160MM (COR NATURAL)</v>
          </cell>
          <cell r="C212" t="str">
            <v>M2</v>
          </cell>
        </row>
        <row r="213">
          <cell r="A213">
            <v>5014005</v>
          </cell>
          <cell r="B213" t="str">
            <v>FORNECIMENTO E ASSENTAMENTO DE BLOCOS DE CONCRETO SOBRE AREIA, PARA REVITALIZAÇÃO DE CALÇADÕES, DIMENSÃO 200 X 400 X 160MM (COR GRAFITE)</v>
          </cell>
          <cell r="C213" t="str">
            <v>M2</v>
          </cell>
        </row>
        <row r="214">
          <cell r="A214">
            <v>5014006</v>
          </cell>
          <cell r="B214" t="str">
            <v>FORNECIMENTO E ASSENTAMENTO DE BLOCOS DE CONCRETO SOBRE AREIA, PARA REVITALIZAÇÃO DE CALÇADÕES, DIMENSÃO 200 X 400 X 160MM (COR CINZA)</v>
          </cell>
          <cell r="C214" t="str">
            <v>M2</v>
          </cell>
        </row>
        <row r="215">
          <cell r="A215">
            <v>5016000</v>
          </cell>
          <cell r="B215" t="str">
            <v>FORNECIMENTO E ASSENTAMENTO DE GUIAS PARA JARDIM 7 X 11 X 100CM (IE-3)</v>
          </cell>
          <cell r="C215" t="str">
            <v>M</v>
          </cell>
        </row>
        <row r="216">
          <cell r="A216">
            <v>5017000</v>
          </cell>
          <cell r="B216" t="str">
            <v>ARRANCAMENTO E REASSENTAMENTO DE GUIAS SOBRE CONCRETO</v>
          </cell>
          <cell r="C216" t="str">
            <v>M</v>
          </cell>
        </row>
        <row r="217">
          <cell r="A217">
            <v>5018000</v>
          </cell>
          <cell r="B217" t="str">
            <v>ABERTURA DE GARGULA COM RECONSTRUÇÃO DE TRECHO DA CANALIZAÇÃO</v>
          </cell>
          <cell r="C217" t="str">
            <v>UN</v>
          </cell>
        </row>
        <row r="218">
          <cell r="A218">
            <v>5019000</v>
          </cell>
          <cell r="B218" t="str">
            <v>CONSTRUÇÃO DE SARJETA OU SARJETÃO DE CONCRETO</v>
          </cell>
          <cell r="C218" t="str">
            <v>.</v>
          </cell>
        </row>
        <row r="219">
          <cell r="A219">
            <v>5019001</v>
          </cell>
          <cell r="B219" t="str">
            <v>INC.27 - CONSTRUÇÃO DE SARJETA OU SARJETÃO DE CONCRETO - FCK=25,0MPA</v>
          </cell>
          <cell r="C219" t="str">
            <v>M3</v>
          </cell>
        </row>
        <row r="220">
          <cell r="A220">
            <v>5019002</v>
          </cell>
          <cell r="B220" t="str">
            <v>INC.27 - CONSTRUÇÃO DE SARJETA OU SARJETÃO DE CONCRETO - FCK= 20,0MPA</v>
          </cell>
          <cell r="C220" t="str">
            <v>M3</v>
          </cell>
        </row>
        <row r="221">
          <cell r="A221">
            <v>5020000</v>
          </cell>
          <cell r="B221" t="str">
            <v>FUNDAÇÃO DE RACHÃO</v>
          </cell>
          <cell r="C221" t="str">
            <v>M3</v>
          </cell>
        </row>
        <row r="222">
          <cell r="A222">
            <v>5021000</v>
          </cell>
          <cell r="B222" t="str">
            <v>BASE DE MACADAME HIDRÁULICO</v>
          </cell>
          <cell r="C222" t="str">
            <v>.</v>
          </cell>
        </row>
        <row r="223">
          <cell r="A223">
            <v>5021001</v>
          </cell>
          <cell r="B223" t="str">
            <v>BASE DE MACADAME HIDRÁULICO</v>
          </cell>
          <cell r="C223" t="str">
            <v>M3</v>
          </cell>
        </row>
        <row r="224">
          <cell r="A224">
            <v>5021002</v>
          </cell>
          <cell r="B224" t="str">
            <v>CAMADA DE ISOLAMENTO SOB O MACADAME HIDRÁULICO CONFORME IE-8</v>
          </cell>
          <cell r="C224" t="str">
            <v>M3</v>
          </cell>
        </row>
        <row r="225">
          <cell r="A225">
            <v>5022000</v>
          </cell>
          <cell r="B225" t="str">
            <v>BASE DE COXIM DE AREIA</v>
          </cell>
          <cell r="C225" t="str">
            <v>M3</v>
          </cell>
        </row>
        <row r="226">
          <cell r="A226">
            <v>5023000</v>
          </cell>
          <cell r="B226" t="str">
            <v>INA.01 - BASE DE CONCRETO FCK=15,0MPA, PARA PAVIMENTO</v>
          </cell>
          <cell r="C226" t="str">
            <v>M3</v>
          </cell>
        </row>
        <row r="227">
          <cell r="A227">
            <v>5024000</v>
          </cell>
          <cell r="B227" t="str">
            <v>BASE DE MACADAME BETUMINOSO</v>
          </cell>
          <cell r="C227" t="str">
            <v>.</v>
          </cell>
        </row>
        <row r="228">
          <cell r="A228">
            <v>5024001</v>
          </cell>
          <cell r="B228" t="str">
            <v>BASE DE MACADAME BETUMINOSO</v>
          </cell>
          <cell r="C228" t="str">
            <v>M3</v>
          </cell>
        </row>
        <row r="229">
          <cell r="A229">
            <v>5024002</v>
          </cell>
          <cell r="B229" t="str">
            <v>BASE DE MACADAME BETUMINOSO COM EMULSÃO ASFÁLTICA CATIÔNICA</v>
          </cell>
          <cell r="C229" t="str">
            <v>M3</v>
          </cell>
        </row>
        <row r="230">
          <cell r="A230">
            <v>5025000</v>
          </cell>
          <cell r="B230" t="str">
            <v>BASE DE BINDER</v>
          </cell>
          <cell r="C230" t="str">
            <v>.</v>
          </cell>
        </row>
        <row r="231">
          <cell r="A231">
            <v>5025001</v>
          </cell>
          <cell r="B231" t="str">
            <v>INA.01 - BASE DE BINDER ABERTO (SEM TRANSPORTE)</v>
          </cell>
          <cell r="C231" t="str">
            <v>M3</v>
          </cell>
        </row>
        <row r="232">
          <cell r="A232">
            <v>5025002</v>
          </cell>
          <cell r="B232" t="str">
            <v>INA.01 - BASE DE BINDER DENSO (SEM TRANSPORTE)</v>
          </cell>
          <cell r="C232" t="str">
            <v>M3</v>
          </cell>
        </row>
        <row r="233">
          <cell r="A233">
            <v>5026000</v>
          </cell>
          <cell r="B233" t="str">
            <v>INA.01 - IMPRIMAÇÃO BETUMINOSA LIGANTE</v>
          </cell>
          <cell r="C233" t="str">
            <v>M2</v>
          </cell>
        </row>
        <row r="234">
          <cell r="A234">
            <v>5027000</v>
          </cell>
          <cell r="B234" t="str">
            <v>IMPRIMAÇÃO BETUMINOSA IMPERMEABILIZANTE</v>
          </cell>
          <cell r="C234" t="str">
            <v>M2</v>
          </cell>
        </row>
        <row r="235">
          <cell r="A235">
            <v>5028000</v>
          </cell>
          <cell r="B235" t="str">
            <v>INA.01 - REVESTIMENTO DE CONCRETO ASFÁLTICO (SEM TRANSPORTE)</v>
          </cell>
          <cell r="C235" t="str">
            <v>M3</v>
          </cell>
        </row>
        <row r="236">
          <cell r="A236">
            <v>5028001</v>
          </cell>
          <cell r="B236" t="str">
            <v>INA.01 - REVESTIMENTO DE CONCRETO ASFÁLTICO, SEM O FORNECIMENTO DOS MATERIAIS</v>
          </cell>
          <cell r="C236" t="str">
            <v>M3</v>
          </cell>
        </row>
        <row r="237">
          <cell r="A237">
            <v>5029000</v>
          </cell>
          <cell r="B237" t="str">
            <v>INA.01 - REVESTIMENTO DE PRÉ-MISTURADO À QUENTE (SEM TRANSPORTE)</v>
          </cell>
          <cell r="C237" t="str">
            <v>M3</v>
          </cell>
        </row>
        <row r="238">
          <cell r="A238">
            <v>5031000</v>
          </cell>
          <cell r="B238" t="str">
            <v>REVESTIMENTO DE MASTIQUE ASFÁLTICO, COM ESPESSURA DE 3,0CM</v>
          </cell>
          <cell r="C238" t="str">
            <v>M2</v>
          </cell>
        </row>
        <row r="239">
          <cell r="A239">
            <v>5032000</v>
          </cell>
          <cell r="B239" t="str">
            <v>FORNECIMENTO E ASSENTAMENTO DE PARALELEPÍPEDOS SOBRE AREIA (IE-23)</v>
          </cell>
          <cell r="C239" t="str">
            <v>M2</v>
          </cell>
        </row>
        <row r="240">
          <cell r="A240">
            <v>5033000</v>
          </cell>
          <cell r="B240" t="str">
            <v>FORNECIMENTO E ASSENTAMENTO DE PARALELEPÍPEDOS SOBRE BASE DE CONCRETO, FCK=15,0MPA (IE-23)</v>
          </cell>
          <cell r="C240" t="str">
            <v>M2</v>
          </cell>
        </row>
        <row r="241">
          <cell r="A241">
            <v>5034000</v>
          </cell>
          <cell r="B241" t="str">
            <v>ARRANCAMENTO E REASSENTAMENTO DE PARALELEPÍPEDOS SOBRE CONCRETO FCK=15,0MPA (IE-23)</v>
          </cell>
          <cell r="C241" t="str">
            <v>M2</v>
          </cell>
        </row>
        <row r="242">
          <cell r="A242">
            <v>5035000</v>
          </cell>
          <cell r="B242" t="str">
            <v>ARRANCAMENTO E REASSENTAMENTO DE PARALELEPÍPEDOS SOBRE AREIA (IE-23)</v>
          </cell>
          <cell r="C242" t="str">
            <v>M2</v>
          </cell>
        </row>
        <row r="243">
          <cell r="A243">
            <v>5036000</v>
          </cell>
          <cell r="B243" t="str">
            <v>ARRANCAMENTO, LIMPEZA E EMPILHAMENTO DE PARALELEPÍPEDOS</v>
          </cell>
          <cell r="C243" t="str">
            <v>M2</v>
          </cell>
        </row>
        <row r="244">
          <cell r="A244">
            <v>5037000</v>
          </cell>
          <cell r="B244" t="str">
            <v>REJUNTAMENTO DE PARALELEPÍPEDOS COM AREIA (IE-23)</v>
          </cell>
          <cell r="C244" t="str">
            <v>M2</v>
          </cell>
        </row>
        <row r="245">
          <cell r="A245">
            <v>5038000</v>
          </cell>
          <cell r="B245" t="str">
            <v>REJUNTAMENTO DE PARALELEPÍPEDOS COM ARGAMASSA DE CIMENTO E AREIA 1:3 (IE-23)</v>
          </cell>
          <cell r="C245" t="str">
            <v>M2</v>
          </cell>
        </row>
        <row r="246">
          <cell r="A246">
            <v>5039000</v>
          </cell>
          <cell r="B246" t="str">
            <v>REJUNTAMENTO DE PARALELEPÍPEDOS COM ASFALTO E PEDRISCO (IE-23)</v>
          </cell>
          <cell r="C246" t="str">
            <v>M2</v>
          </cell>
        </row>
        <row r="247">
          <cell r="A247">
            <v>5040000</v>
          </cell>
          <cell r="B247" t="str">
            <v>TRANSPORTE DE PARALELEPÍPEDOS</v>
          </cell>
          <cell r="C247" t="str">
            <v>M2XKM</v>
          </cell>
        </row>
        <row r="248">
          <cell r="A248">
            <v>5043000</v>
          </cell>
          <cell r="B248" t="str">
            <v>PASSEIO DE MOSAICO, INCLUSIVE PREPARO DE CAIXA E BASE CONCRETO COM 7CM DE ESPESSURA</v>
          </cell>
          <cell r="C248" t="str">
            <v>M2</v>
          </cell>
        </row>
        <row r="249">
          <cell r="A249">
            <v>5044000</v>
          </cell>
          <cell r="B249" t="str">
            <v>PASSEIO DE LADRILHO HIDRÁULICO, INCLUSIVE PREPARO DE CAIXA E BASE DE CONCRETO COM 5CM DE ESPESSURA</v>
          </cell>
          <cell r="C249" t="str">
            <v>M2</v>
          </cell>
        </row>
        <row r="250">
          <cell r="A250">
            <v>5045000</v>
          </cell>
          <cell r="B250" t="str">
            <v>PLANTIO DE GRAMA EM PLACAS</v>
          </cell>
          <cell r="C250" t="str">
            <v>M2</v>
          </cell>
        </row>
        <row r="251">
          <cell r="A251">
            <v>5046000</v>
          </cell>
          <cell r="B251" t="str">
            <v>REVESTIMENTO PRIMÁRIO COM PEDRA BRITADA N.2 MISTURADA AO SOLO LOCAL, INCLUSIVE ESCARIFICAÇÃO, VERIFICAÇÃO, UMEDECIMENTO, COMPACTAÇÃO E ENSAIOS, CAMADA ACABADA (IE-7)</v>
          </cell>
          <cell r="C251" t="str">
            <v>M3</v>
          </cell>
        </row>
        <row r="252">
          <cell r="A252">
            <v>5047000</v>
          </cell>
          <cell r="B252" t="str">
            <v>BASE DE BICA CORRIDA</v>
          </cell>
          <cell r="C252" t="str">
            <v>M3</v>
          </cell>
        </row>
        <row r="253">
          <cell r="A253">
            <v>5048000</v>
          </cell>
          <cell r="B253" t="str">
            <v>BASE DE BRITA GRADUADA</v>
          </cell>
          <cell r="C253" t="str">
            <v>M3</v>
          </cell>
        </row>
        <row r="254">
          <cell r="A254">
            <v>5050000</v>
          </cell>
          <cell r="B254" t="str">
            <v>REFORÇO DE SUB-LEITO/SUB-BASE DE SOLO MELHORADO COM ADITIVO QUÍMICO - 2,0%</v>
          </cell>
          <cell r="C254" t="str">
            <v>M3</v>
          </cell>
        </row>
        <row r="255">
          <cell r="A255">
            <v>5051000</v>
          </cell>
          <cell r="B255" t="str">
            <v>REFORÇO DE SUB-LEITO/SUB-BASE DE SOLO MELHORADO COM ADITIVO QUÍMICO - 2,5%</v>
          </cell>
          <cell r="C255" t="str">
            <v>M3</v>
          </cell>
        </row>
        <row r="256">
          <cell r="A256">
            <v>5052000</v>
          </cell>
          <cell r="B256" t="str">
            <v>REFORÇO DE SUB-LEITO/SUB-BASE DE SOLO MELHORADO COM ADITIVO QUÍMICO - 3,0%</v>
          </cell>
          <cell r="C256" t="str">
            <v>M3</v>
          </cell>
        </row>
        <row r="257">
          <cell r="A257">
            <v>5054000</v>
          </cell>
          <cell r="B257" t="str">
            <v>REFORÇO DE SUB-LEITO/SUB-BASE DE SOLO MELHORADO COM CIMENTO 3,0% EM PESO</v>
          </cell>
          <cell r="C257" t="str">
            <v>M3</v>
          </cell>
        </row>
        <row r="258">
          <cell r="A258">
            <v>5055000</v>
          </cell>
          <cell r="B258" t="str">
            <v>REFORÇO DE SUB-LEITO/SUB-BASE DE SOLO MELHORADO COM CIMENTO 4,0% EM PESO</v>
          </cell>
          <cell r="C258" t="str">
            <v>M3</v>
          </cell>
        </row>
        <row r="259">
          <cell r="A259">
            <v>5056000</v>
          </cell>
          <cell r="B259" t="str">
            <v>REFORÇO DE SUB-LEITO/SUB-BASE DE SOLO MELHORADO COM CIMENTO 5,0% EM PESO</v>
          </cell>
          <cell r="C259" t="str">
            <v>M3</v>
          </cell>
        </row>
        <row r="260">
          <cell r="A260">
            <v>5057000</v>
          </cell>
          <cell r="B260" t="str">
            <v>REFORÇO DE SUB-LEITO/SUB-BASE DE SOLO  MELHORADO COM CIMENTO 6,0% EM PESO</v>
          </cell>
          <cell r="C260" t="str">
            <v>M3</v>
          </cell>
        </row>
        <row r="261">
          <cell r="A261">
            <v>5059000</v>
          </cell>
          <cell r="B261" t="str">
            <v>REFORÇO DE SUB-LEITO/SUB-BASE DE SOLO MELHORADO COM CAL 3,0% EM PESO</v>
          </cell>
          <cell r="C261" t="str">
            <v>M3</v>
          </cell>
        </row>
        <row r="262">
          <cell r="A262">
            <v>5060000</v>
          </cell>
          <cell r="B262" t="str">
            <v>REFORÇO DE SUB-LEITO/SUB-BASE DE SOLO MELHORADO COM CAL 4,0% EM PESO</v>
          </cell>
          <cell r="C262" t="str">
            <v>M3</v>
          </cell>
        </row>
        <row r="263">
          <cell r="A263">
            <v>5061000</v>
          </cell>
          <cell r="B263" t="str">
            <v>REFORÇO DE SUB-LEITO/SUB-BASE DE SOLO MELHORADO COM CAL 5,0% EM PESO</v>
          </cell>
          <cell r="C263" t="str">
            <v>M3</v>
          </cell>
        </row>
        <row r="264">
          <cell r="A264">
            <v>5062000</v>
          </cell>
          <cell r="B264" t="str">
            <v>REFORÇO DE SUB-LEITO/SUB-BASE DE SOLO MELHORADO COM CAL 6,0% EM PESO</v>
          </cell>
          <cell r="C264" t="str">
            <v>M3</v>
          </cell>
        </row>
        <row r="265">
          <cell r="A265">
            <v>5063000</v>
          </cell>
          <cell r="B265" t="str">
            <v>REFORÇO DE SUB-LEITO/SUB-BASE DE SOLO MELHORADO COM BRITA 30% EM VOLUME</v>
          </cell>
          <cell r="C265" t="str">
            <v>M3</v>
          </cell>
        </row>
        <row r="266">
          <cell r="A266">
            <v>5064000</v>
          </cell>
          <cell r="B266" t="str">
            <v>REFORÇO DE SUB-LEITO/SUB-BASE DE SOLO MELHORADO COM BRITA 40% EM VOLUME</v>
          </cell>
          <cell r="C266" t="str">
            <v>M3</v>
          </cell>
        </row>
        <row r="267">
          <cell r="A267">
            <v>5065000</v>
          </cell>
          <cell r="B267" t="str">
            <v>REFORÇO DE SUB-LEITO/SUB-BASE DE SOLO MELHORADO COM BRITA 50,0% EM VOLUME</v>
          </cell>
          <cell r="C267" t="str">
            <v>M3</v>
          </cell>
        </row>
        <row r="268">
          <cell r="A268">
            <v>5066000</v>
          </cell>
          <cell r="B268" t="str">
            <v>REFORÇO DE SUB-LEITO/SUB-BASE DE SOLO MELHORADO COM BRITA 60% EM VOLUME</v>
          </cell>
          <cell r="C268" t="str">
            <v>M3</v>
          </cell>
        </row>
        <row r="269">
          <cell r="A269">
            <v>5067000</v>
          </cell>
          <cell r="B269" t="str">
            <v>TRANSPORTE DE PAVIMENTO ASFÁLTICO</v>
          </cell>
          <cell r="C269" t="str">
            <v>M2XKM</v>
          </cell>
        </row>
        <row r="270">
          <cell r="A270">
            <v>5068000</v>
          </cell>
          <cell r="B270" t="str">
            <v>TRANSPORTE DE CAPA ASFÁLTICA</v>
          </cell>
          <cell r="C270" t="str">
            <v>M2XKM</v>
          </cell>
        </row>
        <row r="271">
          <cell r="A271">
            <v>5069000</v>
          </cell>
          <cell r="B271" t="str">
            <v>IRRIGAÇÃO DE RUAS</v>
          </cell>
          <cell r="C271" t="str">
            <v>M2</v>
          </cell>
        </row>
        <row r="272">
          <cell r="A272">
            <v>5070000</v>
          </cell>
          <cell r="B272" t="str">
            <v>ASSENTAMENTO DE PARALELEPÍPEDOS SOBRE BASE DE CONCRETO FCK=15,0MPA (IE-23)</v>
          </cell>
          <cell r="C272" t="str">
            <v>M2</v>
          </cell>
        </row>
        <row r="273">
          <cell r="A273">
            <v>5071000</v>
          </cell>
          <cell r="B273" t="str">
            <v>ASSENTAMENTO DE PARALELEPÍPEDOS SOBRE AREIA (IE-23)</v>
          </cell>
          <cell r="C273" t="str">
            <v>M2</v>
          </cell>
        </row>
        <row r="274">
          <cell r="A274">
            <v>5072000</v>
          </cell>
          <cell r="B274" t="str">
            <v>PASSEIOS DE LADRILHO HIDRÁULICO FORNECIDO PELA PREFEITURA</v>
          </cell>
          <cell r="C274" t="str">
            <v>M2</v>
          </cell>
        </row>
        <row r="275">
          <cell r="A275">
            <v>5073000</v>
          </cell>
          <cell r="B275" t="str">
            <v>ASSENTAMENTO DE GUIAS TIPO PMSP 100, INCLUSIVE ENCOSTAMENTO DE TERRA</v>
          </cell>
          <cell r="C275" t="str">
            <v>M</v>
          </cell>
        </row>
        <row r="276">
          <cell r="A276">
            <v>5074000</v>
          </cell>
          <cell r="B276" t="str">
            <v>ASSENTAMENTO DE GUIAS PARA JARDIM 7 X 11 X 100CM (IE-3)</v>
          </cell>
          <cell r="C276" t="str">
            <v>M</v>
          </cell>
        </row>
        <row r="277">
          <cell r="A277">
            <v>5075000</v>
          </cell>
          <cell r="B277" t="str">
            <v>REBAIXAMENTO DE GUIAS</v>
          </cell>
          <cell r="C277" t="str">
            <v>M</v>
          </cell>
        </row>
        <row r="278">
          <cell r="A278">
            <v>5076000</v>
          </cell>
          <cell r="B278" t="str">
            <v>TRANSPORTE DE ROCHA</v>
          </cell>
          <cell r="C278" t="str">
            <v>M3XKM</v>
          </cell>
        </row>
        <row r="279">
          <cell r="A279">
            <v>5077000</v>
          </cell>
          <cell r="B279" t="str">
            <v>TRANSPORTE DE PRÉ-MISTURADO À QUENTE</v>
          </cell>
          <cell r="C279" t="str">
            <v>.</v>
          </cell>
        </row>
        <row r="280">
          <cell r="A280">
            <v>5077001</v>
          </cell>
          <cell r="B280" t="str">
            <v>CARGA, DESCARGA E TRANSPORTE DE PMQ ATÉ A DISTÂNCIA MÉDIA DE IDA E VOLTA DE 1KM</v>
          </cell>
          <cell r="C280" t="str">
            <v>M3</v>
          </cell>
        </row>
        <row r="281">
          <cell r="A281">
            <v>5077007</v>
          </cell>
          <cell r="B281" t="str">
            <v>TRANSPORTE DE PMQ ALÉM DO PRIMEIRO KM</v>
          </cell>
          <cell r="C281" t="str">
            <v>M3XKM</v>
          </cell>
        </row>
        <row r="282">
          <cell r="A282">
            <v>5078000</v>
          </cell>
          <cell r="B282" t="str">
            <v>TRANSPORTE DE CONCRETO ASFÁLTICO</v>
          </cell>
          <cell r="C282" t="str">
            <v>.</v>
          </cell>
        </row>
        <row r="283">
          <cell r="A283">
            <v>5078001</v>
          </cell>
          <cell r="B283" t="str">
            <v>CARGA, DESCARGA E TRANSPORTE DE CONCRETO ASFÁLTICO ATÉ A DISTÂNCIA MÉDIA DE IDA E VOLTA DE 1KM</v>
          </cell>
          <cell r="C283" t="str">
            <v>M3</v>
          </cell>
        </row>
        <row r="284">
          <cell r="A284">
            <v>5078007</v>
          </cell>
          <cell r="B284" t="str">
            <v>TRANSPORTE DE CONCRETO ASFÁLTICO ALÉM DO PRIMEIRO KM</v>
          </cell>
          <cell r="C284" t="str">
            <v>M3XKM</v>
          </cell>
        </row>
        <row r="285">
          <cell r="A285">
            <v>5079000</v>
          </cell>
          <cell r="B285" t="str">
            <v>TRANSPORTE DE BINDER</v>
          </cell>
          <cell r="C285" t="str">
            <v>.</v>
          </cell>
        </row>
        <row r="286">
          <cell r="A286">
            <v>5079001</v>
          </cell>
          <cell r="B286" t="str">
            <v>CARGA, DESCARGA E TRANSPORTE DE BINDER ATÉ A DISTÂNCIA MÉDIA DE IDA E VOLTA DE 1KM</v>
          </cell>
          <cell r="C286" t="str">
            <v>M3</v>
          </cell>
        </row>
        <row r="287">
          <cell r="A287">
            <v>5079007</v>
          </cell>
          <cell r="B287" t="str">
            <v>TRANSPORTE DE BINDER ALÉM DO PRIMEIRO KM</v>
          </cell>
          <cell r="C287" t="str">
            <v>M3XKM</v>
          </cell>
        </row>
        <row r="288">
          <cell r="A288">
            <v>5080000</v>
          </cell>
          <cell r="B288" t="str">
            <v>TRANSPORTE DE PRÉ-MISTURADO À FRIO</v>
          </cell>
          <cell r="C288" t="str">
            <v>.</v>
          </cell>
        </row>
        <row r="289">
          <cell r="A289">
            <v>5080001</v>
          </cell>
          <cell r="B289" t="str">
            <v>CARGA, DESCARGA E TRANSPORTE DE PMF ATÉ A DISTÂNCIA MÉDIA DE IDA E VOLTA DE 1KM</v>
          </cell>
          <cell r="C289" t="str">
            <v>M3</v>
          </cell>
        </row>
        <row r="290">
          <cell r="A290">
            <v>5080007</v>
          </cell>
          <cell r="B290" t="str">
            <v>TRANSPORTE DE PMF ALÉM DO PRIMEIRO KM</v>
          </cell>
          <cell r="C290" t="str">
            <v>M3XKM</v>
          </cell>
        </row>
        <row r="291">
          <cell r="A291">
            <v>5081000</v>
          </cell>
          <cell r="B291" t="str">
            <v>TRANSPORTE DE PAVIMENTO DE CONCRETO, SARJETA E SARJETÃO</v>
          </cell>
          <cell r="C291" t="str">
            <v>M2XKM</v>
          </cell>
        </row>
        <row r="292">
          <cell r="A292">
            <v>5082000</v>
          </cell>
          <cell r="B292" t="str">
            <v>TRANSPORTE DE GUIAS</v>
          </cell>
          <cell r="C292" t="str">
            <v>MXKM</v>
          </cell>
        </row>
        <row r="293">
          <cell r="A293">
            <v>5084000</v>
          </cell>
          <cell r="B293" t="str">
            <v>REFORÇO DE SUB-LEITO/SUB-BASE DE SOLO MELHORADO COM BRITA 10% EM VOLUME</v>
          </cell>
          <cell r="C293" t="str">
            <v>M3</v>
          </cell>
        </row>
        <row r="294">
          <cell r="A294">
            <v>5085000</v>
          </cell>
          <cell r="B294" t="str">
            <v>REFORÇO DE SUB-LEITO/SUB-BASE DE SOLO MELHORADO COM BRITA 20% EM VOLUME</v>
          </cell>
          <cell r="C294" t="str">
            <v>M3</v>
          </cell>
        </row>
        <row r="295">
          <cell r="A295">
            <v>5086000</v>
          </cell>
          <cell r="B295" t="str">
            <v>FORNECIMENTO E ASSENTAMENTO DE BLOCOS DE CONCRETO SOBRE AREIA</v>
          </cell>
          <cell r="C295" t="str">
            <v>.</v>
          </cell>
        </row>
        <row r="296">
          <cell r="A296">
            <v>5086001</v>
          </cell>
          <cell r="B296" t="str">
            <v>FORNECIMENTO E ASSENTAMENTO DE BLOCOS DE CONCRETO SOBRE AREIA - VIAS TRÁFEGO LEVE</v>
          </cell>
          <cell r="C296" t="str">
            <v>M2</v>
          </cell>
        </row>
        <row r="297">
          <cell r="A297">
            <v>5086002</v>
          </cell>
          <cell r="B297" t="str">
            <v>FORNECIMENTO E ASSENTAMENTO DE BLOCOS DE CONCRETO SOBRE AREIA - VIAS TRÁFEGO MÉDIO</v>
          </cell>
          <cell r="C297" t="str">
            <v>M2</v>
          </cell>
        </row>
        <row r="298">
          <cell r="A298">
            <v>5086003</v>
          </cell>
          <cell r="B298" t="str">
            <v>FORNECIMENTO E ASSENTAMENTO DE BLOCOS DE CONCRETO SOBRE AREIA - VIAS ARTERIAIS</v>
          </cell>
          <cell r="C298" t="str">
            <v>M2</v>
          </cell>
        </row>
        <row r="299">
          <cell r="A299">
            <v>5087000</v>
          </cell>
          <cell r="B299" t="str">
            <v>FORNECIMENTO E INSTALAÇÃO DE DEFENSA METÁLICA GALVANIZADA, TIPO SEMI-MALEÁVEL SIMPLES</v>
          </cell>
          <cell r="C299" t="str">
            <v>M</v>
          </cell>
        </row>
        <row r="300">
          <cell r="A300">
            <v>5088000</v>
          </cell>
          <cell r="B300" t="str">
            <v>RETIRADA DE DEFENSA METÁLICA TIPO SEMI-MALEÁVEL SIMPLES</v>
          </cell>
          <cell r="C300" t="str">
            <v>M</v>
          </cell>
        </row>
        <row r="301">
          <cell r="A301">
            <v>5089000</v>
          </cell>
          <cell r="B301" t="str">
            <v>REMANEJAMENTO DE DEFENSA METÁLICA TIPO SEMI-MALEÁVEL SIMPLES</v>
          </cell>
          <cell r="C301" t="str">
            <v>M</v>
          </cell>
        </row>
        <row r="302">
          <cell r="A302">
            <v>5090000</v>
          </cell>
          <cell r="B302" t="str">
            <v>BASE DE BRITA GRADUADA TRATADA COM CIMENTO - BGTC</v>
          </cell>
          <cell r="C302" t="str">
            <v>M3</v>
          </cell>
        </row>
        <row r="303">
          <cell r="A303">
            <v>5091001</v>
          </cell>
          <cell r="B303" t="str">
            <v>PAVIMENTOS PERMEÁVEIS - PERFIL PARA CALÇADAS E PASSEIOS COM PISO DE CONCRETO PRÉ-MOLDADO INTERTRAVADO DRENANTE COM INFILTRAÇÃO TOTAL</v>
          </cell>
          <cell r="C303" t="str">
            <v>M2</v>
          </cell>
        </row>
        <row r="304">
          <cell r="A304">
            <v>5091002</v>
          </cell>
          <cell r="B304" t="str">
            <v>PAVIMENTOS PERMEÁVEIS - PERFIL PARA ESTACIONAMENTO DE VEÍCULOS LEVES COM PISOS DE CONCRETO PRÉ-MOLDADO INTERTRAVADO DRENANTE COM INFILTRAÇÃO TOTAL</v>
          </cell>
          <cell r="C304" t="str">
            <v>M2</v>
          </cell>
        </row>
        <row r="305">
          <cell r="A305">
            <v>5092001</v>
          </cell>
          <cell r="B305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C305" t="str">
            <v>M3</v>
          </cell>
        </row>
        <row r="306">
          <cell r="A306">
            <v>5092002</v>
          </cell>
          <cell r="B306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C306" t="str">
            <v>M3</v>
          </cell>
        </row>
        <row r="307">
          <cell r="A307">
            <v>5093000</v>
          </cell>
          <cell r="B307" t="str">
            <v>INA.01 - REVESTIMENTO DE MISTURA ASFÁLTICA TIPO SMA COM POLÍMERO E FIBRA (SEM TRANSPORTE)</v>
          </cell>
          <cell r="C307" t="str">
            <v>M3</v>
          </cell>
        </row>
        <row r="308">
          <cell r="A308">
            <v>5093001</v>
          </cell>
          <cell r="B308" t="str">
            <v>MICROREVESTIMENTO A QUENTE DE MISTURA ASFÁLTICA  TIPO SMA COM POLÍMERO E FIBRA (SEM TRANSPORTE), ESPESSURA INDICADA 1,5 À 2,5CM</v>
          </cell>
          <cell r="C308" t="str">
            <v>M3</v>
          </cell>
        </row>
        <row r="309">
          <cell r="A309">
            <v>5094000</v>
          </cell>
          <cell r="B309" t="str">
            <v>INA.01 - REVESTIMENTO DE MISTURA ASFÁLTICA TIPO CPA COM POLÍMERO E FIBRA (SEM TRANSPORTE)</v>
          </cell>
          <cell r="C309" t="str">
            <v>M3</v>
          </cell>
        </row>
        <row r="310">
          <cell r="A310">
            <v>5095000</v>
          </cell>
          <cell r="B310" t="str">
            <v>INA.01 - REVESTIMENTO DE MISTURA ASFÁLTICA TIPO CPA COM BORRACHA (SEM TRANSPORTE)</v>
          </cell>
          <cell r="C310" t="str">
            <v>M3</v>
          </cell>
        </row>
        <row r="311">
          <cell r="A311">
            <v>5096000</v>
          </cell>
          <cell r="B311" t="str">
            <v>INA.01 - REVESTIMENTO DE MISTURA ASFÁLTICA TIPO "GAP GRADED" COM POLÍMERO (SEM TRANSPORTE)</v>
          </cell>
          <cell r="C311" t="str">
            <v>M3</v>
          </cell>
        </row>
        <row r="312">
          <cell r="A312">
            <v>5097000</v>
          </cell>
          <cell r="B312" t="str">
            <v>INA.01 - REVESTIMENTO DE MISTURA ASFÁLTICA TIPO "GAP GRADED" COM BORRACHA (SEM TRANSPORTE)</v>
          </cell>
          <cell r="C312" t="str">
            <v>M3</v>
          </cell>
        </row>
        <row r="313">
          <cell r="A313">
            <v>5099001</v>
          </cell>
          <cell r="B313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13" t="str">
            <v>M3</v>
          </cell>
        </row>
        <row r="314">
          <cell r="A314">
            <v>5099002</v>
          </cell>
          <cell r="B314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14" t="str">
            <v>M3</v>
          </cell>
        </row>
        <row r="315">
          <cell r="A315">
            <v>5099003</v>
          </cell>
          <cell r="B315" t="str">
            <v>INA.01 - REVESTIMENTO DE MISTURA ASFÁLTICA COM POLÍMERO - FAIXA III (SEM TRANSPORTE)</v>
          </cell>
          <cell r="C315" t="str">
            <v>M3</v>
          </cell>
        </row>
        <row r="316">
          <cell r="A316">
            <v>5099004</v>
          </cell>
          <cell r="B316" t="str">
            <v>INA.01 - REVESTIMENTO DE CONCRETO ASFÁLTICO USINADO MORNO ( SEM TRANSPORTE)</v>
          </cell>
          <cell r="C316" t="str">
            <v>M3</v>
          </cell>
        </row>
        <row r="317">
          <cell r="A317">
            <v>5099005</v>
          </cell>
          <cell r="B317" t="str">
            <v>MICRO REVESTIMENTO ASFÁLTICO À FRIO COM EMULSÃO MODIFICADA COM POLÍMERO, COM TAXA MÉDIA DE APLICAÇÃO DE 12 KG/M2 CONFORME NORMA DNIT 035/2018 - ES</v>
          </cell>
          <cell r="C317" t="str">
            <v>M2</v>
          </cell>
        </row>
        <row r="318">
          <cell r="A318">
            <v>5099006</v>
          </cell>
          <cell r="B318" t="str">
            <v>SELAGEM DE TRINCAS À QUENTE COM EQUIPAMENTO SELA TRINCA ACOPLADO AO CAMINHÃO CARROCERIA DE MADEIRA</v>
          </cell>
          <cell r="C318" t="str">
            <v>KG</v>
          </cell>
        </row>
        <row r="319">
          <cell r="A319">
            <v>5105002</v>
          </cell>
          <cell r="B319" t="str">
            <v>REMANEJAMENTO DE PLACAS DE SINALIZAÇÃO VERTICAL VIÁRIA</v>
          </cell>
          <cell r="C319" t="str">
            <v>UN</v>
          </cell>
        </row>
        <row r="320">
          <cell r="A320">
            <v>5105003</v>
          </cell>
          <cell r="B320" t="str">
            <v>RETIRADA DE PLACAS DE SINALIZAÇÃO VERTICAL VIÁRIA</v>
          </cell>
          <cell r="C320" t="str">
            <v>UN</v>
          </cell>
        </row>
        <row r="321">
          <cell r="A321">
            <v>5111002</v>
          </cell>
          <cell r="B321" t="str">
            <v>DEMOLIÇÃO DE PAVIMENTO RÍGIDO DE CONCRETO ARMADO</v>
          </cell>
          <cell r="C321" t="str">
            <v>M3</v>
          </cell>
        </row>
        <row r="322">
          <cell r="A322">
            <v>5112001</v>
          </cell>
          <cell r="B322" t="str">
            <v>CANTEIRO AVANÇADO PARA ABRIGO TIPO BRT COM VIGILÂNCIA E TAPUME METÁLICO COM REAPROVEITAMENTO DE 3 USOS DO MATERIAL</v>
          </cell>
          <cell r="C322" t="str">
            <v>MÊS</v>
          </cell>
        </row>
        <row r="323">
          <cell r="A323">
            <v>5117001</v>
          </cell>
          <cell r="B323" t="str">
            <v>CARGA DE PNEUS EM CAMINHÃO</v>
          </cell>
          <cell r="C323" t="str">
            <v>TON</v>
          </cell>
        </row>
        <row r="324">
          <cell r="A324">
            <v>6000000</v>
          </cell>
          <cell r="B324" t="str">
            <v>CANALIZAÇÃO DE TUBOS</v>
          </cell>
        </row>
        <row r="325">
          <cell r="A325">
            <v>6001000</v>
          </cell>
          <cell r="B325" t="str">
            <v>ARRANCAMENTO E REMOÇÃO DE CANALIZAÇÃO, 30,0CM &lt; 0 &lt; OU = A 60CM</v>
          </cell>
          <cell r="C325" t="str">
            <v>M</v>
          </cell>
        </row>
        <row r="326">
          <cell r="A326">
            <v>6002000</v>
          </cell>
          <cell r="B326" t="str">
            <v>ARRANCAMENTO E REMOÇÃO DE CANALIZAÇÃO 0 &gt; 60CM</v>
          </cell>
          <cell r="C326" t="str">
            <v>M</v>
          </cell>
        </row>
        <row r="327">
          <cell r="A327">
            <v>6003000</v>
          </cell>
          <cell r="B327" t="str">
            <v>ESCORAMENTO DESCONTÍNUO DE MADEIRA PARA CANALIZAÇÃO DE TUBOS</v>
          </cell>
          <cell r="C327" t="str">
            <v>M2</v>
          </cell>
        </row>
        <row r="328">
          <cell r="A328">
            <v>6004000</v>
          </cell>
          <cell r="B328" t="str">
            <v>ESCORAMENTO CONTÍNUO DE MADEIRA PARA CANALIZAÇÃO DE TUBOS</v>
          </cell>
          <cell r="C328" t="str">
            <v>M2</v>
          </cell>
        </row>
        <row r="329">
          <cell r="A329">
            <v>6005000</v>
          </cell>
          <cell r="B329" t="str">
            <v>IHD.23 - LASTRO DE BRITA E PÓ DE PEDRA</v>
          </cell>
          <cell r="C329" t="str">
            <v>M3</v>
          </cell>
        </row>
        <row r="330">
          <cell r="A330">
            <v>6006000</v>
          </cell>
          <cell r="B330" t="str">
            <v>IHD.23 - LASTRO DE CONCRETO FCK=10MPA</v>
          </cell>
          <cell r="C330" t="str">
            <v>M3</v>
          </cell>
        </row>
        <row r="331">
          <cell r="A331">
            <v>6007000</v>
          </cell>
          <cell r="B331" t="str">
            <v>FORNECIMENTO E ASSENTAMENTO DE TUBOS DE CONCRETO SIMPLES - DIÂMETRO 30CM</v>
          </cell>
          <cell r="C331" t="str">
            <v>M</v>
          </cell>
        </row>
        <row r="332">
          <cell r="A332">
            <v>6008000</v>
          </cell>
          <cell r="B332" t="str">
            <v>FORNECIMENTO E ASSENTAMENTO DE TUBOS DE CONCRETO SIMPLES - DIÂMETRO 40CM</v>
          </cell>
          <cell r="C332" t="str">
            <v>M</v>
          </cell>
        </row>
        <row r="333">
          <cell r="A333">
            <v>6009000</v>
          </cell>
          <cell r="B333" t="str">
            <v>FORNECIMENTO E ASSENTAMENTO DE TUBOS DE CONCRETO SIMPLES - DIÂMETRO 50CM</v>
          </cell>
          <cell r="C333" t="str">
            <v>M</v>
          </cell>
        </row>
        <row r="334">
          <cell r="A334">
            <v>6010000</v>
          </cell>
          <cell r="B334" t="str">
            <v>FORNECIMENTO E ASSENTAMENTO DE TUBOS DE CONCRETO ARMADO, DIÂMETRO 60CM</v>
          </cell>
          <cell r="C334" t="str">
            <v>.</v>
          </cell>
        </row>
        <row r="335">
          <cell r="A335">
            <v>6010001</v>
          </cell>
          <cell r="B335" t="str">
            <v>FORNECIMENTO E ASSENTAMENTO DE TUBOS DE CONCRETO ARMADO, DIÂMETRO 60CM - TIPO PA-2</v>
          </cell>
          <cell r="C335" t="str">
            <v>M</v>
          </cell>
        </row>
        <row r="336">
          <cell r="A336">
            <v>6010002</v>
          </cell>
          <cell r="B336" t="str">
            <v>FORNECIMENTO E ASSENTAMENTO DE TUBOS DE CONCRETO ARMADO, DIÂMETRO 60CM - TIPO PA-3</v>
          </cell>
          <cell r="C336" t="str">
            <v>M</v>
          </cell>
        </row>
        <row r="337">
          <cell r="A337">
            <v>6011000</v>
          </cell>
          <cell r="B337" t="str">
            <v>FORNECIMENTO E ASSENTAMENTO DE TUBO DE CONCRETO ARMADO, DIÂMETRO 70CM</v>
          </cell>
          <cell r="C337" t="str">
            <v>.</v>
          </cell>
        </row>
        <row r="338">
          <cell r="A338">
            <v>6011001</v>
          </cell>
          <cell r="B338" t="str">
            <v>FORNECIMENTO E ASSENTAMENTO DE TUBO DE CONCRETO ARMADO, DIÂMETRO 70CM - TIPO PA-2</v>
          </cell>
          <cell r="C338" t="str">
            <v>M</v>
          </cell>
        </row>
        <row r="339">
          <cell r="A339">
            <v>6011002</v>
          </cell>
          <cell r="B339" t="str">
            <v>FORNECIMENTO E ASSENTAMENTO DE TUBO DE CONCRETO ARMADO, DIÂMETRO 70CM - TIPO PA-3</v>
          </cell>
          <cell r="C339" t="str">
            <v>M</v>
          </cell>
        </row>
        <row r="340">
          <cell r="A340">
            <v>6012000</v>
          </cell>
          <cell r="B340" t="str">
            <v>FORNECIMENTO E ASSENTAMENTO DE TUBOS DE CONCRETO ARMADO, DIÂMETRO 80CM</v>
          </cell>
          <cell r="C340" t="str">
            <v>.</v>
          </cell>
        </row>
        <row r="341">
          <cell r="A341">
            <v>6012001</v>
          </cell>
          <cell r="B341" t="str">
            <v>FORNECIMENTO E ASSENTAMENTO DE TUBOS DE CONCRETO ARMADO, DIÂMETRO 80CM - TIPO PA-2</v>
          </cell>
          <cell r="C341" t="str">
            <v>M</v>
          </cell>
        </row>
        <row r="342">
          <cell r="A342">
            <v>6012002</v>
          </cell>
          <cell r="B342" t="str">
            <v>FORNECIMENTO E ASSENTAMENTO DE TUBOS DE CONCRETO ARMADO, DIÂMETRO 80CM - TIPO PA-3</v>
          </cell>
          <cell r="C342" t="str">
            <v>M</v>
          </cell>
        </row>
        <row r="343">
          <cell r="A343">
            <v>6013000</v>
          </cell>
          <cell r="B343" t="str">
            <v>FORNECIMENTO E ASSENTAMENTO DE TUBOS DE CONCRETO ARMADO, DIÂMETRO 90CM</v>
          </cell>
          <cell r="C343" t="str">
            <v>.</v>
          </cell>
        </row>
        <row r="344">
          <cell r="A344">
            <v>6013001</v>
          </cell>
          <cell r="B344" t="str">
            <v>FORNECIMENTO E ASSENTAMENTO DE TUBOS DE CONCRETO ARMADO, DIÂMETRO 90CM - TIPO PA-2</v>
          </cell>
          <cell r="C344" t="str">
            <v>M</v>
          </cell>
        </row>
        <row r="345">
          <cell r="A345">
            <v>6013002</v>
          </cell>
          <cell r="B345" t="str">
            <v>FORNECIMENTO E ASSENTAMENTO DE TUBOS DE CONCRETO ARMADO, DIÂMETRO 90CM - TIPO PA-3</v>
          </cell>
          <cell r="C345" t="str">
            <v>M</v>
          </cell>
        </row>
        <row r="346">
          <cell r="A346">
            <v>6014000</v>
          </cell>
          <cell r="B346" t="str">
            <v>FORNECIMENTO E ASSENTAMENTO DE TUBOS DE CONCRETO ARMADO, DIÂMETRO 100CM</v>
          </cell>
          <cell r="C346" t="str">
            <v>.</v>
          </cell>
        </row>
        <row r="347">
          <cell r="A347">
            <v>6014001</v>
          </cell>
          <cell r="B347" t="str">
            <v>FORNECIMENTO E ASSENTAMENTO DE TUBOS DE CONCRETO ARMADO, DIÂMETRO 100CM - TIPO PA-2</v>
          </cell>
          <cell r="C347" t="str">
            <v>M</v>
          </cell>
        </row>
        <row r="348">
          <cell r="A348">
            <v>6014002</v>
          </cell>
          <cell r="B348" t="str">
            <v>FORNECIMENTO E ASSENTAMENTO DE TUBOS DE CONCRETO ARMADO, DIÂMETRO 100CM - TIPO PA-3</v>
          </cell>
          <cell r="C348" t="str">
            <v>M</v>
          </cell>
        </row>
        <row r="349">
          <cell r="A349">
            <v>6016000</v>
          </cell>
          <cell r="B349" t="str">
            <v>FORNECIMENTO E ASSENTAMENTO DE TUBOS DE CONCRETO ARMADO, DIÂMETRO 120CM</v>
          </cell>
          <cell r="C349" t="str">
            <v>.</v>
          </cell>
        </row>
        <row r="350">
          <cell r="A350">
            <v>6016001</v>
          </cell>
          <cell r="B350" t="str">
            <v>FORNECIMENTO E ASSENTAMENTO DE TUBOS DE CONCRETO ARMADO, DIÂMETRO 120CM - TIPO PA-2</v>
          </cell>
          <cell r="C350" t="str">
            <v>M</v>
          </cell>
        </row>
        <row r="351">
          <cell r="A351">
            <v>6016002</v>
          </cell>
          <cell r="B351" t="str">
            <v>FORNECIMENTO E ASSENTAMENTO DE TUBOS DE CONCRETO ARMADO, DIÂMETRO 120CM - TIPO PA-3</v>
          </cell>
          <cell r="C351" t="str">
            <v>M</v>
          </cell>
        </row>
        <row r="352">
          <cell r="A352">
            <v>6017000</v>
          </cell>
          <cell r="B352" t="str">
            <v>FORNECIMENTO E ASSENTAMENTO DE TUBOS DE CONCRETO ARMADO, DIÂMETRO 150CM</v>
          </cell>
          <cell r="C352" t="str">
            <v>.</v>
          </cell>
        </row>
        <row r="353">
          <cell r="A353">
            <v>6017001</v>
          </cell>
          <cell r="B353" t="str">
            <v>FORNECIMENTO E ASSENTAMENTO DE TUBOS DE CONCRETO ARMADO, DIÂMETRO 150CM - TIPO PA-2</v>
          </cell>
          <cell r="C353" t="str">
            <v>M</v>
          </cell>
        </row>
        <row r="354">
          <cell r="A354">
            <v>6017002</v>
          </cell>
          <cell r="B354" t="str">
            <v>FORNECIMENTO E ASSENTAMENTO DE TUBOS DE CONCRETO ARMADO, DIÂMETRO 150CM - TIPO PA-3</v>
          </cell>
          <cell r="C354" t="str">
            <v>M</v>
          </cell>
        </row>
        <row r="355">
          <cell r="A355">
            <v>6017003</v>
          </cell>
          <cell r="B355" t="str">
            <v>FORNECIMENTO E ASSENTAMENTO DE TUBO EM POLIETILENO DE ALTA RESISTÊNCIA PEAD, COR PRETA, COM DN 300MM</v>
          </cell>
          <cell r="C355" t="str">
            <v>M</v>
          </cell>
        </row>
        <row r="356">
          <cell r="A356">
            <v>6017004</v>
          </cell>
          <cell r="B356" t="str">
            <v>FORNECIMENTO E ASSENTAMENTO DE TUBO EM POLIETILENO DE ALTA RESISTÊNCIA PEAD, COR PRETA, COM DN 400MM</v>
          </cell>
          <cell r="C356" t="str">
            <v>M</v>
          </cell>
        </row>
        <row r="357">
          <cell r="A357">
            <v>6017005</v>
          </cell>
          <cell r="B357" t="str">
            <v>FORNECIMENTO E ASSENTAMENTO DE TUBO EM POLIETILENO DE ALTA RESISTÊNCIA PEAD, COR PRETA, COM DN 500MM</v>
          </cell>
          <cell r="C357" t="str">
            <v>M</v>
          </cell>
        </row>
        <row r="358">
          <cell r="A358">
            <v>6017006</v>
          </cell>
          <cell r="B358" t="str">
            <v>FORNECIMENTO E ASSENTAMENTO DE TUBO EM POLIETILENO DE ALTA RESISTÊNCIA PEAD, COR PRETA, COM DN 600MM</v>
          </cell>
          <cell r="C358" t="str">
            <v>M</v>
          </cell>
        </row>
        <row r="359">
          <cell r="A359">
            <v>6017007</v>
          </cell>
          <cell r="B359" t="str">
            <v>FORNECIMENTO E ASSENTAMENTO DE TUBO EM POLIETILENO DE ALTA RESISTÊNCIA PEAD, COR PRETA, COM DN 800MM</v>
          </cell>
          <cell r="C359" t="str">
            <v>M</v>
          </cell>
        </row>
        <row r="360">
          <cell r="A360">
            <v>6017008</v>
          </cell>
          <cell r="B360" t="str">
            <v>FORNECIMENTO E ASSENTAMENTO DE TUBO EM POLIETILENO DE ALTA RESISTÊNCIA PEAD, COR PRETA, COM DN 1000MM</v>
          </cell>
          <cell r="C360" t="str">
            <v>M</v>
          </cell>
        </row>
        <row r="361">
          <cell r="A361">
            <v>6017009</v>
          </cell>
          <cell r="B361" t="str">
            <v>FORNECIMENTO E ASSENTAMENTO DE TUBO EM POLIETILENO DE ALTA RESISTÊNCIA PEAD, COR PRETA, COM DN 1200MM</v>
          </cell>
          <cell r="C361" t="str">
            <v>M</v>
          </cell>
        </row>
        <row r="362">
          <cell r="A362">
            <v>6018000</v>
          </cell>
          <cell r="B362" t="str">
            <v>POÇO DE VISITA</v>
          </cell>
          <cell r="C362" t="str">
            <v>.</v>
          </cell>
        </row>
        <row r="363">
          <cell r="A363">
            <v>6018001</v>
          </cell>
          <cell r="B363" t="str">
            <v>POÇO DE VISITA TIPO 1 - 1,40 X 1,40 X 1,40M</v>
          </cell>
          <cell r="C363" t="str">
            <v>UN</v>
          </cell>
        </row>
        <row r="364">
          <cell r="A364">
            <v>6018002</v>
          </cell>
          <cell r="B364" t="str">
            <v>POÇO DE VISITA TIPO 2 - 1,60 X 1,60 X 1,60M</v>
          </cell>
          <cell r="C364" t="str">
            <v>UN</v>
          </cell>
        </row>
        <row r="365">
          <cell r="A365">
            <v>6018003</v>
          </cell>
          <cell r="B365" t="str">
            <v>POÇO DE VISITA TIPO 3 - 2,20 X 2,20 X 2,20M</v>
          </cell>
          <cell r="C365" t="str">
            <v>UN</v>
          </cell>
        </row>
        <row r="366">
          <cell r="A366">
            <v>6019000</v>
          </cell>
          <cell r="B366" t="str">
            <v>CHAMINÉ DE POÇO DE VISITA COM ALVENARIA DE UM TIJOLO COMUM</v>
          </cell>
          <cell r="C366" t="str">
            <v>M</v>
          </cell>
        </row>
        <row r="367">
          <cell r="A367">
            <v>6020000</v>
          </cell>
          <cell r="B367" t="str">
            <v>TAMPÃO PARA GALERIAS DE ÁGUAS PLUVIAIS</v>
          </cell>
          <cell r="C367" t="str">
            <v>.</v>
          </cell>
        </row>
        <row r="368">
          <cell r="A368">
            <v>6020003</v>
          </cell>
          <cell r="B368" t="str">
            <v>INC.27 - INSTALAÇÃO DE TAMPÃO PARA GALERIA DE ÁGUAS PLUVIAIS - ARTICULADO, EXCETO FORNECIMENTO DE TAMPÃO</v>
          </cell>
          <cell r="C368" t="str">
            <v>UN</v>
          </cell>
        </row>
        <row r="369">
          <cell r="A369">
            <v>6020004</v>
          </cell>
          <cell r="B369" t="str">
            <v>INC.27 - INSTALAÇÃO DE TAMPÃO PARA GALERIA DE ÁGUAS PLUVIAIS - NÃO ARTICULADO, EXCETO FORNECIMENTO DE TAMPÃO</v>
          </cell>
          <cell r="C369" t="str">
            <v>UN</v>
          </cell>
        </row>
        <row r="370">
          <cell r="A370">
            <v>6020021</v>
          </cell>
          <cell r="B370" t="str">
            <v>FORNECIMENTO DE TAMPÃO DE FERRO FUNDIDO DÚCTIL CLASSE MÍNIMA 400 (40T) D=600MM - NBR 10160 ARTICULADO - P/ GAL. ÁGUAS PLUV.</v>
          </cell>
          <cell r="C370" t="str">
            <v>UN</v>
          </cell>
        </row>
        <row r="371">
          <cell r="A371">
            <v>6020022</v>
          </cell>
          <cell r="B371" t="str">
            <v>FORNECIMENTO DE TAMPÃO DE FERRO FUNDIDO DÚCTIL CLASSE MÍNIMA 400 (40T) D=600MM - NBR 10160 NÃO ARTICULADO - P/ GAL. ÁGUAS PLUV.</v>
          </cell>
          <cell r="C371" t="str">
            <v>UN</v>
          </cell>
        </row>
        <row r="372">
          <cell r="A372">
            <v>6020023</v>
          </cell>
          <cell r="B372" t="str">
            <v>FORNECIMENTO DE TAMPÃO - GRELHA DE FERRO FUNDIDO DÚCTIL CLASSE MÍNIMA 400 (40T) D=600MM - NBR 10160 ARTICULADO - P/ GAL. ÁGUAS PLUV.</v>
          </cell>
          <cell r="C372" t="str">
            <v>UN</v>
          </cell>
        </row>
        <row r="373">
          <cell r="A373">
            <v>6020024</v>
          </cell>
          <cell r="B373" t="str">
            <v>FORNECIMENTO DE TAMPÃO - GRELHA DE FERRO FUNDIDO DÚCTIL CLASSE MÍNIMA 400 (40T) D=600MM - NBR 10160 NÃO ARTICULADO - P/ GAL. ÁGUAS PLUV.</v>
          </cell>
          <cell r="C373" t="str">
            <v>UN</v>
          </cell>
        </row>
        <row r="374">
          <cell r="A374">
            <v>6020025</v>
          </cell>
          <cell r="B374" t="str">
            <v>FORNECIMENTO DE TAMPÃO MAIS ARO, AMBOS EM PLÁSTICO CLASSE MÍNIMA 400 (40T) D=600MM - ABNT - P/ GAL. ÁGUAS PLUV.</v>
          </cell>
          <cell r="C374" t="str">
            <v>UN</v>
          </cell>
        </row>
        <row r="375">
          <cell r="A375">
            <v>6021000</v>
          </cell>
          <cell r="B375" t="str">
            <v>LEVANTAMENTO OU REBAIXAMENTO DE TAMPÃO DE POÇO DE VISITA</v>
          </cell>
          <cell r="C375" t="str">
            <v>UN</v>
          </cell>
        </row>
        <row r="376">
          <cell r="A376">
            <v>6022000</v>
          </cell>
          <cell r="B376" t="str">
            <v>BOCA DE LOBO</v>
          </cell>
          <cell r="C376" t="str">
            <v>.</v>
          </cell>
        </row>
        <row r="377">
          <cell r="A377">
            <v>6022003</v>
          </cell>
          <cell r="B377" t="str">
            <v>BOCA DE LOBO SIMPLES</v>
          </cell>
          <cell r="C377" t="str">
            <v>UN</v>
          </cell>
        </row>
        <row r="378">
          <cell r="A378">
            <v>6022004</v>
          </cell>
          <cell r="B378" t="str">
            <v>BOCA DE LOBO DUPLA</v>
          </cell>
          <cell r="C378" t="str">
            <v>UN</v>
          </cell>
        </row>
        <row r="379">
          <cell r="A379">
            <v>6022005</v>
          </cell>
          <cell r="B379" t="str">
            <v>BOCA DE LOBO TRIPLA</v>
          </cell>
          <cell r="C379" t="str">
            <v>UN</v>
          </cell>
        </row>
        <row r="380">
          <cell r="A380">
            <v>6022006</v>
          </cell>
          <cell r="B380" t="str">
            <v>BOCA DE LOBO QUÁDRUPLA</v>
          </cell>
          <cell r="C380" t="str">
            <v>UN</v>
          </cell>
        </row>
        <row r="381">
          <cell r="A381">
            <v>6023000</v>
          </cell>
          <cell r="B381" t="str">
            <v>REFORMA DE BOCA DE LOBO</v>
          </cell>
          <cell r="C381" t="str">
            <v>.</v>
          </cell>
        </row>
        <row r="382">
          <cell r="A382">
            <v>6023001</v>
          </cell>
          <cell r="B382" t="str">
            <v>REFORMA DE BOCA DE LOBO SIMPLES</v>
          </cell>
          <cell r="C382" t="str">
            <v>UN</v>
          </cell>
        </row>
        <row r="383">
          <cell r="A383">
            <v>6023002</v>
          </cell>
          <cell r="B383" t="str">
            <v>REFORMA DE BOCA DE LOBO DUPLA</v>
          </cell>
          <cell r="C383" t="str">
            <v>UN</v>
          </cell>
        </row>
        <row r="384">
          <cell r="A384">
            <v>6023003</v>
          </cell>
          <cell r="B384" t="str">
            <v>REFORMA DE BOCA DE LOBO TRIPLA</v>
          </cell>
          <cell r="C384" t="str">
            <v>UN</v>
          </cell>
        </row>
        <row r="385">
          <cell r="A385">
            <v>6023004</v>
          </cell>
          <cell r="B385" t="str">
            <v>SUBSTITUIÇÃO DE GUIA CHAPÉU PARA BOCA DE LOBO</v>
          </cell>
          <cell r="C385" t="str">
            <v>UN</v>
          </cell>
        </row>
        <row r="386">
          <cell r="A386">
            <v>6023005</v>
          </cell>
          <cell r="B386" t="str">
            <v>SUBSTITUIÇÃO DE TAMPA DE CONCRETO PARA BOCA DE LOBO</v>
          </cell>
          <cell r="C386" t="str">
            <v>UN</v>
          </cell>
        </row>
        <row r="387">
          <cell r="A387">
            <v>6024000</v>
          </cell>
          <cell r="B387" t="str">
            <v>DRENO DE BRITA</v>
          </cell>
          <cell r="C387" t="str">
            <v>M3</v>
          </cell>
        </row>
        <row r="388">
          <cell r="A388">
            <v>6025000</v>
          </cell>
          <cell r="B388" t="str">
            <v>DRENO DE AREIA</v>
          </cell>
          <cell r="C388" t="str">
            <v>M3</v>
          </cell>
        </row>
        <row r="389">
          <cell r="A389">
            <v>6026000</v>
          </cell>
          <cell r="B389" t="str">
            <v>FORNECIMENTO E ASSENTAMENTO DE TUBO DRENO DE CONCRETO FURADO - DIÂMETRO 20,0CM</v>
          </cell>
          <cell r="C389" t="str">
            <v>M</v>
          </cell>
        </row>
        <row r="390">
          <cell r="A390">
            <v>6029001</v>
          </cell>
          <cell r="B390" t="str">
            <v>IHD.23 - FORNECIMENTO E ASSENTAMENTO DE TUBO DE PEAD CORRUGADO E PERFURADOPARA DRENAGEM - DIÂMETRO 2,5" (EM ACORDO COM AS NORMAS DNIT 093/06, NBR 15073 E NBR 14692)</v>
          </cell>
          <cell r="C390" t="str">
            <v>M</v>
          </cell>
        </row>
        <row r="391">
          <cell r="A391">
            <v>6029002</v>
          </cell>
          <cell r="B391" t="str">
            <v>IHD.23 - FORNECIMENTO E ASSENTAMENTO DE TUBO DE PEAD CORRUGADO E PERFURADOPARA DRENAGEM - DIÂMETRO 3,0" (EM ACORDO COM AS NORMAS DNIT 093/06, NBR 15073 E NBR 14692)</v>
          </cell>
          <cell r="C391" t="str">
            <v>M</v>
          </cell>
        </row>
        <row r="392">
          <cell r="A392">
            <v>6029003</v>
          </cell>
          <cell r="B392" t="str">
            <v>IHD.23 - FORNECIMENTO E ASSENTAMENTO DE TUBO DE PEAD CORRUGADO E PERFURADOPARA DRENAGEM - DIÂMETRO 4,0" (EM ACORDO COM AS NORMAS DNIT 093/06, NBR 15073 E NBR 14692)</v>
          </cell>
          <cell r="C392" t="str">
            <v>M</v>
          </cell>
        </row>
        <row r="393">
          <cell r="A393">
            <v>6029004</v>
          </cell>
          <cell r="B393" t="str">
            <v>IHD.23 - FORNECIMENTO E ASSENTAMENTO DE TUBO DE PEAD CORRUGADO E PERFURADOPARA DRENAGEM - DIÂMETRO 6,0" (EM ACORDO COM AS NORMAS DNIT 093/06, NBR 15073 E NBR 14692)</v>
          </cell>
          <cell r="C393" t="str">
            <v>M</v>
          </cell>
        </row>
        <row r="394">
          <cell r="A394">
            <v>6031000</v>
          </cell>
          <cell r="B394" t="str">
            <v>FORNECIMENTO E ASSENTAMENTO DE MANILHA DE CERÂMICA - DIÂMETRO 4" X 60CM</v>
          </cell>
          <cell r="C394" t="str">
            <v>M</v>
          </cell>
        </row>
        <row r="395">
          <cell r="A395">
            <v>6032000</v>
          </cell>
          <cell r="B395" t="str">
            <v>FORNECIMENTO E ASSENTAMENTO DE MANILHA DE CERÂMICA - DIÂMETRO 6" X 1M</v>
          </cell>
          <cell r="C395" t="str">
            <v>M</v>
          </cell>
        </row>
        <row r="396">
          <cell r="A396">
            <v>6033000</v>
          </cell>
          <cell r="B396" t="str">
            <v>FORNECIMENTO E ASSENTAMENTO DE MANILHA DE CERÂMICA - DIÂMETRO 8" X 1M</v>
          </cell>
          <cell r="C396" t="str">
            <v>M</v>
          </cell>
        </row>
        <row r="397">
          <cell r="A397">
            <v>6034000</v>
          </cell>
          <cell r="B397" t="str">
            <v>FORNECIMENTO E ASSENTAMENTO DE MANILHA DE CERÂMICA - DIÂMETRO 12" X 1M</v>
          </cell>
          <cell r="C397" t="str">
            <v>M</v>
          </cell>
        </row>
        <row r="398">
          <cell r="A398">
            <v>6035000</v>
          </cell>
          <cell r="B398" t="str">
            <v>LIGAÇÃO DOMICILIAR DE ESGOTO COM MANILHA DE CERÂMICA TIPO SABESP - DIÂMETRO 4"</v>
          </cell>
          <cell r="C398" t="str">
            <v>M</v>
          </cell>
        </row>
        <row r="399">
          <cell r="A399">
            <v>6037000</v>
          </cell>
          <cell r="B399" t="str">
            <v>ASSENTAMENTO DE MANILHA DE CERÂMICA - DIÂMETRO 4"</v>
          </cell>
          <cell r="C399" t="str">
            <v>M</v>
          </cell>
        </row>
        <row r="400">
          <cell r="A400">
            <v>6038000</v>
          </cell>
          <cell r="B400" t="str">
            <v>ASSENTAMENTO DE MANILHA DE CERÂMICA - DIÂMETRO 6"</v>
          </cell>
          <cell r="C400" t="str">
            <v>M</v>
          </cell>
        </row>
        <row r="401">
          <cell r="A401">
            <v>6039000</v>
          </cell>
          <cell r="B401" t="str">
            <v>ASSENTAMENTO DE MANILHA DE CERÂMICA - DIÂMETRO 8"</v>
          </cell>
          <cell r="C401" t="str">
            <v>M</v>
          </cell>
        </row>
        <row r="402">
          <cell r="A402">
            <v>6040000</v>
          </cell>
          <cell r="B402" t="str">
            <v>ASSENTAMENTO DE MANILHA DE CERÂMICA - DIÂMETRO 12"</v>
          </cell>
          <cell r="C402" t="str">
            <v>M</v>
          </cell>
        </row>
        <row r="403">
          <cell r="A403">
            <v>6041000</v>
          </cell>
          <cell r="B403" t="str">
            <v>ASSENTAMENTO DE TUBULAÇÃO DE FERRO FUNDIDO TIPO SABESP - DIÂMETRO 75MM</v>
          </cell>
          <cell r="C403" t="str">
            <v>M</v>
          </cell>
        </row>
        <row r="404">
          <cell r="A404">
            <v>6042000</v>
          </cell>
          <cell r="B404" t="str">
            <v>ASSENTAMENTO DE TUBULAÇÃO DE FERRO FUNDIDO TIPO SABESP - DIÂMETRO 100MM</v>
          </cell>
          <cell r="C404" t="str">
            <v>M</v>
          </cell>
        </row>
        <row r="405">
          <cell r="A405">
            <v>6044000</v>
          </cell>
          <cell r="B405" t="str">
            <v>ENSECADEIRA DE MADEIRA EM PAREDES SIMPLES, COM POSTERIOR RETIRADA DO MATERIAL</v>
          </cell>
          <cell r="C405" t="str">
            <v>M2</v>
          </cell>
        </row>
        <row r="406">
          <cell r="A406">
            <v>6045000</v>
          </cell>
          <cell r="B406" t="str">
            <v>ENSECADEIRA DE MADEIRA EM PAREDES DUPLAS, COM POSTERIOR RETIRADA DO MATERIAL</v>
          </cell>
          <cell r="C406" t="str">
            <v>M2</v>
          </cell>
        </row>
        <row r="407">
          <cell r="A407">
            <v>6046000</v>
          </cell>
          <cell r="B407" t="str">
            <v>FORNECIMENTO E ASSENTAMENTO DE CANALETA (MEIO TUBO) DE CONCRETO - DIÂMETRO 30CM</v>
          </cell>
          <cell r="C407" t="str">
            <v>M</v>
          </cell>
        </row>
        <row r="408">
          <cell r="A408">
            <v>6047000</v>
          </cell>
          <cell r="B408" t="str">
            <v>FORNECIMENTO E ASSENTAMENTO DE CANALETA (MEIO TUBO) DE CONCRETO - DIÂMETRO 40CM</v>
          </cell>
          <cell r="C408" t="str">
            <v>M</v>
          </cell>
        </row>
        <row r="409">
          <cell r="A409">
            <v>6048000</v>
          </cell>
          <cell r="B409" t="str">
            <v>FORNECIMENTO E ASSENTAMENTO DE CANALETA (MEIO TUBO) DE CONCRETO - DIÂMETRO 50CM</v>
          </cell>
          <cell r="C409" t="str">
            <v>M</v>
          </cell>
        </row>
        <row r="410">
          <cell r="A410">
            <v>6049000</v>
          </cell>
          <cell r="B410" t="str">
            <v>ESGOTAMENTO D'ÁGUA COM BOMBA SUBMERSA - POTÊNCIA ATÉ 5HP</v>
          </cell>
          <cell r="C410" t="str">
            <v>HPXH</v>
          </cell>
        </row>
        <row r="411">
          <cell r="A411">
            <v>6050000</v>
          </cell>
          <cell r="B411" t="str">
            <v>ASSENTAMENTO DE TUBOS DE CONCRETO EXISTENTE - DIÂMETRO 30CM</v>
          </cell>
          <cell r="C411" t="str">
            <v>M</v>
          </cell>
        </row>
        <row r="412">
          <cell r="A412">
            <v>6051000</v>
          </cell>
          <cell r="B412" t="str">
            <v>ASSENTAMENTO DE TUBOS DE CONCRETO EXISTENTE - DIÂMETRO 40CM</v>
          </cell>
          <cell r="C412" t="str">
            <v>M</v>
          </cell>
        </row>
        <row r="413">
          <cell r="A413">
            <v>6052000</v>
          </cell>
          <cell r="B413" t="str">
            <v>ASSENTAMENTO DE TUBOS DE CONCRETO EXISTENTE - DIÂMETRO 50CM</v>
          </cell>
          <cell r="C413" t="str">
            <v>M</v>
          </cell>
        </row>
        <row r="414">
          <cell r="A414">
            <v>6053000</v>
          </cell>
          <cell r="B414" t="str">
            <v>ASSENTAMENTO DE TUBOS DE CONCRETO EXISTENTE - DIÂMETRO 60CM</v>
          </cell>
          <cell r="C414" t="str">
            <v>M</v>
          </cell>
        </row>
        <row r="415">
          <cell r="A415">
            <v>6054000</v>
          </cell>
          <cell r="B415" t="str">
            <v>ASSENTAMENTO DE TUBOS DE CONCRETO EXISTENTE -  DIÂMETRO 70CM</v>
          </cell>
          <cell r="C415" t="str">
            <v>M</v>
          </cell>
        </row>
        <row r="416">
          <cell r="A416">
            <v>6055000</v>
          </cell>
          <cell r="B416" t="str">
            <v>ASSENTAMENTO DE TUBOS DE CONCRETO EXISTENTE - DIÂMETRO 80CM</v>
          </cell>
          <cell r="C416" t="str">
            <v>M</v>
          </cell>
        </row>
        <row r="417">
          <cell r="A417">
            <v>6056000</v>
          </cell>
          <cell r="B417" t="str">
            <v>ASSENTAMENTO DE TUBOS DE CONCRETO EXISTENTE - DIÂMETRO 90CM</v>
          </cell>
          <cell r="C417" t="str">
            <v>M</v>
          </cell>
        </row>
        <row r="418">
          <cell r="A418">
            <v>6057000</v>
          </cell>
          <cell r="B418" t="str">
            <v>ASSENTAMENTO DE TUBOS DE CONCRETO EXISTENTE - DIÂMETRO 100CM</v>
          </cell>
          <cell r="C418" t="str">
            <v>M</v>
          </cell>
        </row>
        <row r="419">
          <cell r="A419">
            <v>6058000</v>
          </cell>
          <cell r="B419" t="str">
            <v>ASSENTAMENTO DE TUBOS DE CONCRETO EXISTENTE - DIÂMETRO 110CM</v>
          </cell>
          <cell r="C419" t="str">
            <v>M</v>
          </cell>
        </row>
        <row r="420">
          <cell r="A420">
            <v>6059000</v>
          </cell>
          <cell r="B420" t="str">
            <v>ASSENTAMENTO DE TUBOS DE CONCRETO EXISTENTE - DIÂMETRO 120CM</v>
          </cell>
          <cell r="C420" t="str">
            <v>M</v>
          </cell>
        </row>
        <row r="421">
          <cell r="A421">
            <v>6060000</v>
          </cell>
          <cell r="B421" t="str">
            <v>ASSENTAMENTO DE TUBOS DE CONCRETO EXISTENTE - DIÂMETRO 150CM</v>
          </cell>
          <cell r="C421" t="str">
            <v>M</v>
          </cell>
        </row>
        <row r="422">
          <cell r="A422">
            <v>6065000</v>
          </cell>
          <cell r="B422" t="str">
            <v>BOCA DE LEÃO</v>
          </cell>
          <cell r="C422" t="str">
            <v>.</v>
          </cell>
        </row>
        <row r="423">
          <cell r="A423">
            <v>6065005</v>
          </cell>
          <cell r="B423" t="str">
            <v>INC.27 - INSTALAÇÃO DE BOCA DE LEÃO SIMPLES COM GRELHA ARTICULADA, EXCETO FORNECIMENTO DA GRELHA</v>
          </cell>
          <cell r="C423" t="str">
            <v>UN</v>
          </cell>
        </row>
        <row r="424">
          <cell r="A424">
            <v>6065006</v>
          </cell>
          <cell r="B424" t="str">
            <v>INC.27 - INSTALAÇÃO DE BOCA DE LEÃO SIMPLES COM GRELHA NÃO-ARTICULADA, EXCETO FORNECIMENTO DA GRELHA</v>
          </cell>
          <cell r="C424" t="str">
            <v>UN</v>
          </cell>
        </row>
        <row r="425">
          <cell r="A425">
            <v>6065007</v>
          </cell>
          <cell r="B425" t="str">
            <v>INC.27 - INSTALAÇÃO DE BOCA DE LEÃO DUPLA COM GRELHA ARTICULADA, EXCETO O FORNECIMENTO DA GRELHA</v>
          </cell>
          <cell r="C425" t="str">
            <v>UN</v>
          </cell>
        </row>
        <row r="426">
          <cell r="A426">
            <v>6065008</v>
          </cell>
          <cell r="B426" t="str">
            <v>INC.27 - INSTALAÇÃO DE BOCA DE LEÃO DUPLA COM GRELHA NÃO-ARTICULADA, EXCETO O FORNECIMENTO DA GRELHA</v>
          </cell>
          <cell r="C426" t="str">
            <v>UN</v>
          </cell>
        </row>
        <row r="427">
          <cell r="A427">
            <v>6065021</v>
          </cell>
          <cell r="B427" t="str">
            <v>FORNECIMENTO DE GRELHA TIPO "BOCA DE LEÃO" DE FERRO FUND. DÚCTIL CL. MÍN.250 - 25T - DIM. APR=810X270MM - NBR 10160 - T. ARTICU. - P/ GAL. ÁGUAS PLUV.</v>
          </cell>
          <cell r="C427" t="str">
            <v>UN</v>
          </cell>
        </row>
        <row r="428">
          <cell r="A428">
            <v>6065022</v>
          </cell>
          <cell r="B428" t="str">
            <v>FORNECIMENTO DE GRELHA TIPO "BOCA DE LEÃO" DE FERRO FUND. DÚCTIL CL. MÍN.250 - 25T - DIM. APR=810X270MM - NBR 10160 - T. NÃO ARTICU. - P/ GAL. ÁGUAS PLUV.</v>
          </cell>
          <cell r="C428" t="str">
            <v>UN</v>
          </cell>
        </row>
        <row r="429">
          <cell r="A429">
            <v>6065023</v>
          </cell>
          <cell r="B429" t="str">
            <v>FORNECIMENTO DE GRELHA TIPO "BOCA DE LEÃO" DE FERRO FUND. DÚCTIL CL. MÍN.D400 - 40T - DIM. APR=810X270MM - NBR 10160 - T. ARTICU. - P/ GAL. ÁGUAS PLUV.</v>
          </cell>
          <cell r="C429" t="str">
            <v>UN</v>
          </cell>
        </row>
        <row r="430">
          <cell r="A430">
            <v>6065024</v>
          </cell>
          <cell r="B430" t="str">
            <v>FORNECIMENTO DE GRELHA TIPO "BOCA DE LEÃO" DE FERRO FUND. DÚCTIL CL. MÍN.D400 - 40T - DIM. APR=810X270MM - NBR 10160 - T. NÃO ARTICU. - P/ GAL. ÁGUAS PLUV.</v>
          </cell>
          <cell r="C430" t="str">
            <v>UN</v>
          </cell>
        </row>
        <row r="431">
          <cell r="A431">
            <v>6065025</v>
          </cell>
          <cell r="B431" t="str">
            <v>FORNECIMENTO DE GRELHA TIPO "BOCA DE LEÃO" DE FERRO FUND. DÚCTIL CL. MÍN.D400 - 40T - DIM. APR=500X500MM - NBR 10160 - T. ARTICU. - P/ GAL. ÁGUAS PLUV.</v>
          </cell>
          <cell r="C431" t="str">
            <v>UN</v>
          </cell>
        </row>
        <row r="432">
          <cell r="A432">
            <v>6065027</v>
          </cell>
          <cell r="B432" t="str">
            <v>FORNECIMENTO DE GRELHA TIPO "BOCA DE LEÃO" DE PLÁSTICO CL. MÍNIMA 250 - 25T - DIM.APR=810X270MM - ABNT - T. ARTICU. P/ GAL. ÁGUAS PLUV.</v>
          </cell>
          <cell r="C432" t="str">
            <v>UN</v>
          </cell>
        </row>
        <row r="433">
          <cell r="A433">
            <v>6066000</v>
          </cell>
          <cell r="B433" t="str">
            <v>REFORMA DE BOCA DE LEÃO</v>
          </cell>
          <cell r="C433" t="str">
            <v>.</v>
          </cell>
        </row>
        <row r="434">
          <cell r="A434">
            <v>6066001</v>
          </cell>
          <cell r="B434" t="str">
            <v>INC.27 - REFORMA DE BOCA DE LEÃO SIMPLES</v>
          </cell>
          <cell r="C434" t="str">
            <v>UN</v>
          </cell>
        </row>
        <row r="435">
          <cell r="A435">
            <v>6066002</v>
          </cell>
          <cell r="B435" t="str">
            <v>INC.27 - REFORMA DE BOCA DE LEÃO DUPLA</v>
          </cell>
          <cell r="C435" t="str">
            <v>UN</v>
          </cell>
        </row>
        <row r="436">
          <cell r="A436">
            <v>6066005</v>
          </cell>
          <cell r="B436" t="str">
            <v>INC.27 - SUBSTITUIÇÃO DA GRELHA TIPO "BOCA DE LEÃO" - TIPO ARTICULADA, EXCETO O FORNECIMENTO DA GRELHA</v>
          </cell>
          <cell r="C436" t="str">
            <v>UN</v>
          </cell>
        </row>
        <row r="437">
          <cell r="A437">
            <v>6066006</v>
          </cell>
          <cell r="B437" t="str">
            <v>INC.27 - SUBSTITUIÇÃO DE GRELHA TIPO "BOCA DE LEÃO" - TIPO NÃO-ARTICULADA, EXCETO O FORNECIMENTO DA GRELHA</v>
          </cell>
          <cell r="C437" t="str">
            <v>UN</v>
          </cell>
        </row>
        <row r="438">
          <cell r="A438">
            <v>6068000</v>
          </cell>
          <cell r="B438" t="str">
            <v>FORNECIMENTO E ASSENTAMENTO DE TUBO DE PVC RÍGIDO, COR BRANCA, PARA ESGOTO, JUNTAS SOLDADAS</v>
          </cell>
          <cell r="C438" t="str">
            <v>.</v>
          </cell>
        </row>
        <row r="439">
          <cell r="A439">
            <v>6068001</v>
          </cell>
          <cell r="B439" t="str">
            <v>FORNECIMENTO E ASSENTAMENTO DE TUBO DE PVC RÍGIDO, COR BRANCA, PARA ESGOTO, PONTA E BOLSA - DIÂMETRO 50MM (2")</v>
          </cell>
          <cell r="C439" t="str">
            <v>M</v>
          </cell>
        </row>
        <row r="440">
          <cell r="A440">
            <v>6068002</v>
          </cell>
          <cell r="B440" t="str">
            <v>FORNECIMENTO E ASSENTAMENTO DE TUBO DE PVC RÍGIDO, COR BRANCA, PARA ESGOTO, PONTA E BOLSA - DIÂMETRO 75MM (3")</v>
          </cell>
          <cell r="C440" t="str">
            <v>M</v>
          </cell>
        </row>
        <row r="441">
          <cell r="A441">
            <v>6068003</v>
          </cell>
          <cell r="B441" t="str">
            <v>FORNECIMENTO E ASSENTAMENTO DE TUBO DE PVC RÍGIDO, COR BRANCA, PARA ESGOTO, PONTA E BOLSA - DIÂMETRO 100MM (4")</v>
          </cell>
          <cell r="C441" t="str">
            <v>M</v>
          </cell>
        </row>
        <row r="442">
          <cell r="A442">
            <v>6069001</v>
          </cell>
          <cell r="B442" t="str">
            <v>IHD.23 - FORNECIMENTO E COLOCAÇÃO DE MANTA GEOTÊXTIL COM RESISTÊNCIA À TRAÇÃO LONGITUDINAL DE 7KN/M E TRAÇÃO TRANSVERSAL DE 6KN/M</v>
          </cell>
          <cell r="C442" t="str">
            <v>M2</v>
          </cell>
        </row>
        <row r="443">
          <cell r="A443">
            <v>6069002</v>
          </cell>
          <cell r="B443" t="str">
            <v>IHD.23 - FORNECIMENTO E COLOCAÇÃO DE MANTA GEOTÊXTIL COM RESISTÊNCIA À TRAÇÃO LONGITUDINAL DE 8KN/M E TRAÇÃO TRANSVERSAL DE 7KN/M</v>
          </cell>
          <cell r="C443" t="str">
            <v>M2</v>
          </cell>
        </row>
        <row r="444">
          <cell r="A444">
            <v>6069003</v>
          </cell>
          <cell r="B444" t="str">
            <v>IHD.23 - FORNECIMENTO E COLOCAÇÃO DE MANTA GEOTÊXTIL COM RESISTÊNCIA À TRAÇÃO LONGITUDINAL DE 9KN/M E TRAÇÃO TRANSVERSAL DE 8KN/M</v>
          </cell>
          <cell r="C444" t="str">
            <v>M2</v>
          </cell>
        </row>
        <row r="445">
          <cell r="A445">
            <v>6069004</v>
          </cell>
          <cell r="B445" t="str">
            <v>IHD.23 - FORNECIMENTO E COLOCAÇÃO DE MANTA GEOTÊXTIL COM RESISTÊNCIA À TRAÇÃO LONGITUDINAL DE 10KN/M E TRAÇÃO TRANSVERSAL DE 9KN/M</v>
          </cell>
          <cell r="C445" t="str">
            <v>M2</v>
          </cell>
        </row>
        <row r="446">
          <cell r="A446">
            <v>6069005</v>
          </cell>
          <cell r="B446" t="str">
            <v>IHD.23 - FORNECIMENTO E COLOCAÇÃO DE MANTA GEOTÊXTIL COM RESISTÊNCIA À TRAÇÃO LONGITUDINAL DE 14KN/M E TRAÇÃO TRANSVERSAL DE 12KN/M</v>
          </cell>
          <cell r="C446" t="str">
            <v>M2</v>
          </cell>
        </row>
        <row r="447">
          <cell r="A447">
            <v>6069006</v>
          </cell>
          <cell r="B447" t="str">
            <v>IHD.23 - FORNECIMENTO E COLOCAÇÃO DE MANTA GEOTÊXTIL COM RESISTÊNCIA À TRAÇÃO LONGITUDINAL DE 16KN/M E TRAÇÃO TRANSVERSAL DE 14KN/M</v>
          </cell>
          <cell r="C447" t="str">
            <v>M2</v>
          </cell>
        </row>
        <row r="448">
          <cell r="A448">
            <v>6069007</v>
          </cell>
          <cell r="B448" t="str">
            <v>IHD.23 - FORNECIMENTO E COLOCAÇÃO DE MANTA GEOTÊXTIL COM RESISTÊNCIA À TRAÇÃO LONGITUDINAL DE 21KN/M E TRAÇÃO TRANSVERSAL DE 19KN/M</v>
          </cell>
          <cell r="C448" t="str">
            <v>M2</v>
          </cell>
        </row>
        <row r="449">
          <cell r="A449">
            <v>6069008</v>
          </cell>
          <cell r="B449" t="str">
            <v>IHD.23 - FORNECIMENTO E COLOCAÇÃO DE MANTA GEOTÊXTIL COM RESISTÊNCIA À TRAÇÃO LONGITUDINAL DE 26KN/M E TRAÇÃO TRANSVERSAL DE 23KN/M</v>
          </cell>
          <cell r="C449" t="str">
            <v>M2</v>
          </cell>
        </row>
        <row r="450">
          <cell r="A450">
            <v>6069009</v>
          </cell>
          <cell r="B450" t="str">
            <v>IHD.23 - FORNECIMENTO E COLOCAÇÃO DE MANTA GEOTÊXTIL COM RESISTÊNCIA À TRAÇÃO LONGITUDINAL DE 31KN/M E TRAÇÃO TRANSVERSAL DE 27KN/M</v>
          </cell>
          <cell r="C450" t="str">
            <v>M2</v>
          </cell>
        </row>
        <row r="451">
          <cell r="A451">
            <v>6070001</v>
          </cell>
          <cell r="B451" t="str">
            <v>IHD.23 - FORNECIMENTO E APLICAÇÃO DE GEOMEMBRANA DE PEAD - 1MM DE ESPESSURA</v>
          </cell>
          <cell r="C451" t="str">
            <v>M2</v>
          </cell>
        </row>
        <row r="452">
          <cell r="A452">
            <v>6070002</v>
          </cell>
          <cell r="B452" t="str">
            <v>IHD.23 - FORNECIMENTO E APLICAÇÃO DE MANTA FORMADA PELA ASSOCIAÇÃO DE UM TECIDO TÉCNICO DE POLIESTER COM FILME DE POLIETILENO DE BAIXA DENSIDADE EM ACORDO COM A NBR12824</v>
          </cell>
          <cell r="C452" t="str">
            <v>M2</v>
          </cell>
        </row>
        <row r="453">
          <cell r="A453">
            <v>6070003</v>
          </cell>
          <cell r="B453" t="str">
            <v>IHD.23 - FORNECIMENTO E APLICAÇÃO DE GEOCOMPOSTO FORMADO POR NÚCLEO TRIDIMENSIONAL, FLEXÍVEL DE FILAMENTO DE POLIPROPILENO, ASSOCIADO ÀS SUAS DUAS SUPERFÍCIES GEOTEXTEIS NÃO TECIDOS</v>
          </cell>
          <cell r="C453" t="str">
            <v>M2</v>
          </cell>
        </row>
        <row r="454">
          <cell r="A454">
            <v>6071000</v>
          </cell>
          <cell r="B454" t="str">
            <v>SERVIÇOS DE LIMPEZA MECÂNICA DOS SISTEMAS DE DRENAGEM (GALERIAS, BOCA DE LOBO, PV, ETC), COM UTILIZAÇÃO DE EQUIPAMENTO COMBINADO HIDROJATO/ SUGADOR</v>
          </cell>
          <cell r="C454" t="str">
            <v>H</v>
          </cell>
        </row>
        <row r="455">
          <cell r="A455">
            <v>6072000</v>
          </cell>
          <cell r="B455" t="str">
            <v>SERVIÇOS DE LIMPEZA MECÂNICA DOS SISTEMAS DE DRENAGEM (GALERIAS, BOCA DE LOBO, PV, ETC), COM UTILIZAÇÃO DE EQUIPAMENTO COMBINADO HIDROJATO/ SUGADOR/ RECICLADOR</v>
          </cell>
          <cell r="C455" t="str">
            <v>H</v>
          </cell>
        </row>
        <row r="456">
          <cell r="A456">
            <v>7000000</v>
          </cell>
          <cell r="B456" t="str">
            <v>GALERIAS MOLDADAS, CÓRREGOS E DRENAGEM</v>
          </cell>
        </row>
        <row r="457">
          <cell r="A457">
            <v>7001000</v>
          </cell>
          <cell r="B457" t="str">
            <v>ESCORAMENTO CONTÍNUO DE MADEIRA PARA GALERIAS MOLDADAS, COM REAPROVEITAMENTO</v>
          </cell>
          <cell r="C457" t="str">
            <v>M2</v>
          </cell>
        </row>
        <row r="458">
          <cell r="A458">
            <v>7003000</v>
          </cell>
          <cell r="B458" t="str">
            <v>ESCORAMENTO PARA GALERIAS MOLDADAS UTILIZANDO PERFIS METÁLICOS, COM REAPROVEITAMENTO</v>
          </cell>
          <cell r="C458" t="str">
            <v>.</v>
          </cell>
        </row>
        <row r="459">
          <cell r="A459">
            <v>7003001</v>
          </cell>
          <cell r="B459" t="str">
            <v>ESCORAMENTO PARA GALERIAS MOLDADAS, UTILIZANDO PERFIS METÁLICOS, COM REAPROVEITAMENTO - PROFUNDIDADE &lt; OU = 4M, COM BOCA DE 3 À 5M</v>
          </cell>
          <cell r="C459" t="str">
            <v>M2</v>
          </cell>
        </row>
        <row r="460">
          <cell r="A460">
            <v>7003002</v>
          </cell>
          <cell r="B460" t="str">
            <v>ESCORAMENTO PARA GALERIAS MOLDADAS, UTILIZANDO PERFIS METÁLICOS, COM REAPROVEITAMENTO - PROFUNDIDADE &lt; OU = 4M, COM BOCA DE 5 À 8M</v>
          </cell>
          <cell r="C460" t="str">
            <v>M2</v>
          </cell>
        </row>
        <row r="461">
          <cell r="A461">
            <v>7003003</v>
          </cell>
          <cell r="B461" t="str">
            <v>ESCORAMENTO PARA GALERIAS MOLDADAS, UTILIZANDO PERFIS METÁLICOS, COM REAPROVEITAMENTO - PROFUNDIDADE &gt; 4M, &lt; OU = 6M, COM BOCA DE 3 À 5M</v>
          </cell>
          <cell r="C461" t="str">
            <v>M2</v>
          </cell>
        </row>
        <row r="462">
          <cell r="A462">
            <v>7003004</v>
          </cell>
          <cell r="B462" t="str">
            <v>ESCORAMENTO PARA GALERIAS MOLDADAS, UTILIZANDO PERFIS METÁLICOS, COM REAPROVEITAMENTO - PROFUNDIDADE &gt; 4M, &lt; OU = 6M, COM BOCA DE 5 À 8M</v>
          </cell>
          <cell r="C462" t="str">
            <v>M2</v>
          </cell>
        </row>
        <row r="463">
          <cell r="A463">
            <v>7003005</v>
          </cell>
          <cell r="B463" t="str">
            <v>ESCORAMENTO PARA GALERIAS MOLDADAS, UTILIZANDO PERFIS METÁLICOS, COM REAPROVEITAMENTO - PROFUNDIDADE &gt; 6M, &lt; OU = 8M, COM BOCA DE 3 À 5M</v>
          </cell>
          <cell r="C463" t="str">
            <v>M2</v>
          </cell>
        </row>
        <row r="464">
          <cell r="A464">
            <v>7003006</v>
          </cell>
          <cell r="B464" t="str">
            <v>ESCORAMENTO PARA GALERIAS MOLDADAS, UTILIZANDO PERFIS METÁLICOS, COM REAPROVEITAMENTO - PROFUNDIDADE &gt; 6M, &lt; OU = 8M, COM BOCA DE 5 À 8M</v>
          </cell>
          <cell r="C464" t="str">
            <v>M2</v>
          </cell>
        </row>
        <row r="465">
          <cell r="A465">
            <v>7005000</v>
          </cell>
          <cell r="B465" t="str">
            <v>PERFIS METÁLICOS PERDIDOS EM ESCORAMENTOS, NO CASO DE IMPOSSIBILIDADE DO REAPROVEITAMENTO PREVISTO NOS ITENS 7.3.</v>
          </cell>
          <cell r="C465" t="str">
            <v>M2</v>
          </cell>
        </row>
        <row r="466">
          <cell r="A466">
            <v>7006000</v>
          </cell>
          <cell r="B466" t="str">
            <v>CIMBRAMENTO EM GALERIA MOLDADA</v>
          </cell>
          <cell r="C466" t="str">
            <v>M3</v>
          </cell>
        </row>
        <row r="467">
          <cell r="A467">
            <v>7007000</v>
          </cell>
          <cell r="B467" t="str">
            <v>FORMA PARA GALERIA MOLDADA</v>
          </cell>
          <cell r="C467" t="str">
            <v>M2</v>
          </cell>
        </row>
        <row r="468">
          <cell r="A468">
            <v>7008000</v>
          </cell>
          <cell r="B468" t="str">
            <v>FORNECIMENTO E APLICAÇÃO DE AÇO CA-25</v>
          </cell>
          <cell r="C468" t="str">
            <v>KG</v>
          </cell>
        </row>
        <row r="469">
          <cell r="A469">
            <v>7009000</v>
          </cell>
          <cell r="B469" t="str">
            <v>FORNECIMENTO E APLICAÇÃO DE AÇO CA-50 - DIÂMETRO &lt; 1/2"</v>
          </cell>
          <cell r="C469" t="str">
            <v>KG</v>
          </cell>
        </row>
        <row r="470">
          <cell r="A470">
            <v>7010000</v>
          </cell>
          <cell r="B470" t="str">
            <v>FORNECIMENTO E APLICAÇÃO DE AÇO CA-50 - DIÂMETRO &gt; OU = 1/2"</v>
          </cell>
          <cell r="C470" t="str">
            <v>KG</v>
          </cell>
        </row>
        <row r="471">
          <cell r="A471">
            <v>7011000</v>
          </cell>
          <cell r="B471" t="str">
            <v>FORNECIMENTO E APLICAÇÃO DE AÇO CA-60</v>
          </cell>
          <cell r="C471" t="str">
            <v>KG</v>
          </cell>
        </row>
        <row r="472">
          <cell r="A472">
            <v>7012000</v>
          </cell>
          <cell r="B472" t="str">
            <v>FORNECIMENTO E APLICAÇÃO DE TELA DE AÇO</v>
          </cell>
          <cell r="C472" t="str">
            <v>KG</v>
          </cell>
        </row>
        <row r="473">
          <cell r="A473">
            <v>7013000</v>
          </cell>
          <cell r="B473" t="str">
            <v>FORNECIMENTO E APLICAÇÃO DE CONCRETO USINADO FCK=10MPA</v>
          </cell>
          <cell r="C473" t="str">
            <v>M3</v>
          </cell>
        </row>
        <row r="474">
          <cell r="A474">
            <v>7014000</v>
          </cell>
          <cell r="B474" t="str">
            <v>FORNECIMENTO E APLICAÇÃO DE CONCRETO USINADO FCK=15,0MPA</v>
          </cell>
          <cell r="C474" t="str">
            <v>M3</v>
          </cell>
        </row>
        <row r="475">
          <cell r="A475">
            <v>7015000</v>
          </cell>
          <cell r="B475" t="str">
            <v>FORNECIMENTO E APLICAÇÃO DE CONCRETO USINADO FCK=20,0MPA</v>
          </cell>
          <cell r="C475" t="str">
            <v>M3</v>
          </cell>
        </row>
        <row r="476">
          <cell r="A476">
            <v>7016000</v>
          </cell>
          <cell r="B476" t="str">
            <v>FORNECIMENTO E APLICAÇÃO DE CONCRETO USINADO FCK=25MPA</v>
          </cell>
          <cell r="C476" t="str">
            <v>M3</v>
          </cell>
        </row>
        <row r="477">
          <cell r="A477">
            <v>7017000</v>
          </cell>
          <cell r="B477" t="str">
            <v>FORNECIMENTO E APLICAÇÃO DE CONCRETO USINADO FCK=30,0MPA</v>
          </cell>
          <cell r="C477" t="str">
            <v>M3</v>
          </cell>
        </row>
        <row r="478">
          <cell r="A478">
            <v>7018000</v>
          </cell>
          <cell r="B478" t="str">
            <v>ENROCAMENTO DE PEDRA EM TALUDES</v>
          </cell>
          <cell r="C478" t="str">
            <v>M3</v>
          </cell>
        </row>
        <row r="479">
          <cell r="A479">
            <v>7019000</v>
          </cell>
          <cell r="B479" t="str">
            <v>BARBACANS DE TUBOS DE PVC - DIÂMETRO 4"</v>
          </cell>
          <cell r="C479" t="str">
            <v>UN</v>
          </cell>
        </row>
        <row r="480">
          <cell r="A480">
            <v>7020000</v>
          </cell>
          <cell r="B480" t="str">
            <v>MURO DE ARRIMO DE RACHÃO COM ARGAMASSA DE CIMENTO E AREIA 1:3</v>
          </cell>
          <cell r="C480" t="str">
            <v>M3</v>
          </cell>
        </row>
        <row r="481">
          <cell r="A481">
            <v>7022000</v>
          </cell>
          <cell r="B481" t="str">
            <v>DESASSOREAMENTO, LIMPEZA E REMOÇÃO DE MATERIAL DE GALERIA MOLDADA</v>
          </cell>
          <cell r="C481" t="str">
            <v>M3</v>
          </cell>
        </row>
        <row r="482">
          <cell r="A482">
            <v>7023000</v>
          </cell>
          <cell r="B482" t="str">
            <v>IN.14 - FORNECIMENTO E COLOCAÇÃO DE GABIÃO TIPO CAIXA, H = 0,50 M, DE MALHA 8 X 10CM, GALVANIZADO, DE FIO Ø = 2,7MM</v>
          </cell>
          <cell r="C482" t="str">
            <v>M3</v>
          </cell>
        </row>
        <row r="483">
          <cell r="A483">
            <v>7024000</v>
          </cell>
          <cell r="B483" t="str">
            <v>IN.14 - FORNECIMENTO E COLOCAÇÃO DE GABIÃO TIPO CAIXA, H = 1,00M, DE MALHA 8 X 10CM, GALVANIZADO, DE FIO Ø = 2,7MM</v>
          </cell>
          <cell r="C483" t="str">
            <v>M3</v>
          </cell>
        </row>
        <row r="484">
          <cell r="A484">
            <v>7025000</v>
          </cell>
          <cell r="B484" t="str">
            <v>IN.14 - FORNECIMENTO E COLOCAÇÃO DE GABIÃO TIPO CAIXA, H = 0,50M, DE MALHA 8 X 10CM, GALVANIZADO E REVESTIDO EM PVC, DE FIO Ø = 2,4MM</v>
          </cell>
          <cell r="C484" t="str">
            <v>M3</v>
          </cell>
        </row>
        <row r="485">
          <cell r="A485">
            <v>7026000</v>
          </cell>
          <cell r="B485" t="str">
            <v>IN.14 - FORNECIMENTO E COLOCAÇÃO DE GABIÃO TIPO CAIXA, H = 1,00M, DE MALHA 8 X 10CM, GALVANIZADO E REVESTIDO EM PVC, DE FIO Ø = 2,4MM</v>
          </cell>
          <cell r="C485" t="str">
            <v>M3</v>
          </cell>
        </row>
        <row r="486">
          <cell r="A486">
            <v>7030000</v>
          </cell>
          <cell r="B486" t="str">
            <v>IN.14 - FORNECIMENTO  E COLOCAÇÃO DE GABIÃO TIPO COLCHÃO RENO, H = 0,17M, DE MALHA 6 X 8CM, GALVANIZADO, REVESTIDO EM PVC, DE FIO Ø = 2,0MM</v>
          </cell>
          <cell r="C486" t="str">
            <v>M2</v>
          </cell>
        </row>
        <row r="487">
          <cell r="A487">
            <v>7031000</v>
          </cell>
          <cell r="B487" t="str">
            <v>IN.14 - FORNECIMENTO  E COLOCAÇÃO DE GABIÃO TIPO COLCHÃO RENO, H = 0,23M, DE MALHA 6 X 8CM, GALVANIZADO, REVESTIDO EM PVC, DE FIO Ø = 2,0MM</v>
          </cell>
          <cell r="C487" t="str">
            <v>M2</v>
          </cell>
        </row>
        <row r="488">
          <cell r="A488">
            <v>7032000</v>
          </cell>
          <cell r="B488" t="str">
            <v>IN.14 - FORNECIMENTO E COLOCAÇÃO DE GABIÃO TIPO COLCHÃO RENO, H = 0,30M, DE MALHA 6 X 8CM, GALVANIZADO, REVESTIDO EM PVC, DE FIO Ø = 2,0MM</v>
          </cell>
          <cell r="C488" t="str">
            <v>M2</v>
          </cell>
        </row>
        <row r="489">
          <cell r="A489">
            <v>7034000</v>
          </cell>
          <cell r="B489" t="str">
            <v>FORNECIMENTO E COLOCAÇÃO DE GABIÃO TIPO SACO, D = 0,65M, DE MALHA 8 X 10CM, GALVANIZADO, REVESTIDO EM PVC, DE FIO Ø = 2,4MM</v>
          </cell>
          <cell r="C489" t="str">
            <v>M3</v>
          </cell>
        </row>
        <row r="490">
          <cell r="A490">
            <v>7035000</v>
          </cell>
          <cell r="B490" t="str">
            <v>ESGOTAMENTO D'ÁGUA COM BOMBA SUBMERSA - POTÊNCIA ATÉ 5HP</v>
          </cell>
          <cell r="C490" t="str">
            <v>HPXH</v>
          </cell>
        </row>
        <row r="491">
          <cell r="A491">
            <v>7040001</v>
          </cell>
          <cell r="B491" t="str">
            <v>FORNECIMENTO E COLOCAÇÃO DE MANTA GEOTÊXTIL COM RESISTÊNCIA À TRAÇÃO LONGITUDINAL DE 7KN/M E TRAÇÃO TRANSVERSAL DE 6KN/M EM JUNTA DE DILATAÇÃO</v>
          </cell>
          <cell r="C491" t="str">
            <v>M2</v>
          </cell>
        </row>
        <row r="492">
          <cell r="A492">
            <v>7040002</v>
          </cell>
          <cell r="B492" t="str">
            <v>FORNECIMENTO E COLOCAÇÃO DE MANTA GEOTÊXTIL COM RESISTÊNCIA À TRAÇÃO LONGITUDINAL DE 8KN/M E TRAÇÃO TRANSVERSAL DE 7KN/M EM JUNTA DE DILATAÇÃO</v>
          </cell>
          <cell r="C492" t="str">
            <v>M2</v>
          </cell>
        </row>
        <row r="493">
          <cell r="A493">
            <v>7040003</v>
          </cell>
          <cell r="B493" t="str">
            <v>FORNECIMENTO E COLOCAÇÃO DE MANTA GEOTÊXTIL COM RESISTÊNCIA À TRAÇÃO LONGITUDINAL DE 9KN/M E TRAÇÃO TRANSVERSAL DE 8KN/M EM JUNTA DE DILATAÇÃO</v>
          </cell>
          <cell r="C493" t="str">
            <v>M2</v>
          </cell>
        </row>
        <row r="494">
          <cell r="A494">
            <v>7040004</v>
          </cell>
          <cell r="B494" t="str">
            <v>FORNECIMENTO E COLOCAÇÃO DE MANTA GEOTÊXTIL COM RESISTÊNCIA À TRAÇÃO LONGITUDINAL DE 10KN/M E TRAÇÃO TRANSVERSAL DE 9KN/M EM JUNTA DE DILATAÇÃO</v>
          </cell>
          <cell r="C494" t="str">
            <v>M2</v>
          </cell>
        </row>
        <row r="495">
          <cell r="A495">
            <v>7040005</v>
          </cell>
          <cell r="B495" t="str">
            <v>FORNECIMENTO E COLOCAÇÃO DE MANTA GEOTÊXTIL COM RESISTÊNCIA À TRAÇÃO LONGITUDINAL DE 14KN/M E TRAÇÃO TRANSVERSAL DE 12KN/M EM JUNTA DE DILATAÇÃO</v>
          </cell>
          <cell r="C495" t="str">
            <v>M2</v>
          </cell>
        </row>
        <row r="496">
          <cell r="A496">
            <v>7040006</v>
          </cell>
          <cell r="B496" t="str">
            <v>FORNECIMENTO E COLOCAÇÃO DE MANTA GEOTÊXTIL COM RESISTÊNCIA À TRAÇÃO LONGITUDINAL DE 16KN/M E TRAÇÃO TRANSVERSAL DE 14KN/M EM JUNTA DE DILATAÇÃO</v>
          </cell>
          <cell r="C496" t="str">
            <v>M2</v>
          </cell>
        </row>
        <row r="497">
          <cell r="A497">
            <v>7040007</v>
          </cell>
          <cell r="B497" t="str">
            <v>FORNECIMENTO E COLOCAÇÃO DE MANTA GEOTÊXTIL COM RESISTÊNCIA À TRAÇÃO LONGITUDINAL DE 21KN/M E TRAÇÃO TRANSVERSAL DE 19KN/M EM JUNTA DE DILATAÇÃO</v>
          </cell>
          <cell r="C497" t="str">
            <v>M2</v>
          </cell>
        </row>
        <row r="498">
          <cell r="A498">
            <v>7040008</v>
          </cell>
          <cell r="B498" t="str">
            <v>FORNECIMENTO E COLOCAÇÃO DE MANTA GEOTÊXTIL COM RESISTÊNCIA À TRAÇÃO LONGITUDINAL DE 26KN/M E TRAÇÃO TRANSVERSAL DE 23KN/M EM JUNTA DE DILATAÇÃO</v>
          </cell>
          <cell r="C498" t="str">
            <v>M2</v>
          </cell>
        </row>
        <row r="499">
          <cell r="A499">
            <v>7040009</v>
          </cell>
          <cell r="B499" t="str">
            <v>FORNECIMENTO E COLOCAÇÃO DE MANTA GEOTÊXTIL COM RESISTÊNCIA À TRAÇÃO LONGITUDINAL DE 31KN/M E TRAÇÃO TRANSVERSAL DE 27KN/M EM JUNTA DE DILATAÇÃO</v>
          </cell>
          <cell r="C499" t="str">
            <v>M2</v>
          </cell>
        </row>
        <row r="500">
          <cell r="A500">
            <v>7107001</v>
          </cell>
          <cell r="B500" t="str">
            <v>IN.10 - EXECUÇÃO DE VALETA DE PROTEÇÃO DE ATERRO COM REVESTIMENTO EM CONCRETO (0,75 M3/M)</v>
          </cell>
          <cell r="C500" t="str">
            <v>M</v>
          </cell>
        </row>
        <row r="501">
          <cell r="A501">
            <v>7107002</v>
          </cell>
          <cell r="B501" t="str">
            <v>IN.11 - EXECUÇÃO DE VALETA DE PROTEÇÃO DE CORTE (0,75 M3/M)</v>
          </cell>
          <cell r="C501" t="str">
            <v>M</v>
          </cell>
        </row>
        <row r="502">
          <cell r="A502">
            <v>7107003</v>
          </cell>
          <cell r="B502" t="str">
            <v>IN.12 - EXECUÇÃO DE VALETA DE PROTEÇÃO DE CORTE COM REVESTIMENTO EM CONCRETO (0,75 M3/M)</v>
          </cell>
          <cell r="C502" t="str">
            <v>M</v>
          </cell>
        </row>
        <row r="503">
          <cell r="A503">
            <v>7109001</v>
          </cell>
          <cell r="B503" t="str">
            <v>IN.14 - FORNECIMENTO E COLOCAÇÃO DE GABIÃO TIPO COLCHÃO RENO, H = 0,30M, DE MALHA 6 X 2CM, GALVANIZADO, REVESTIDO EM PVC, DE FIO Ø = 2,20MM</v>
          </cell>
          <cell r="C503" t="str">
            <v>M2</v>
          </cell>
        </row>
        <row r="504">
          <cell r="A504">
            <v>8000000</v>
          </cell>
          <cell r="B504" t="str">
            <v>PONTES E VIADUTOS</v>
          </cell>
        </row>
        <row r="505">
          <cell r="A505">
            <v>8001000</v>
          </cell>
          <cell r="B505" t="str">
            <v>FORNECIMENTO E CRAVAÇÃO DE ESTACAS DE EUCALIPTO - DIÂMETRO 20 À 30CM</v>
          </cell>
          <cell r="C505" t="str">
            <v>M</v>
          </cell>
        </row>
        <row r="506">
          <cell r="A506">
            <v>8006000</v>
          </cell>
          <cell r="B506" t="str">
            <v>FORNECIMENTO E CRAVAÇÃO DE ESTACA METÁLICA - PERFIL DE AÇO LAMINADO W 250X32,7</v>
          </cell>
          <cell r="C506" t="str">
            <v>M</v>
          </cell>
        </row>
        <row r="507">
          <cell r="A507">
            <v>8007000</v>
          </cell>
          <cell r="B507" t="str">
            <v>FORNECIMENTO E CRAVAÇÃO DE ESTACA METÁLICA - PERFIL DE AÇO LAMINADO W 310X52</v>
          </cell>
          <cell r="C507" t="str">
            <v>M</v>
          </cell>
        </row>
        <row r="508">
          <cell r="A508">
            <v>8013000</v>
          </cell>
          <cell r="B508" t="str">
            <v>FORMA PARA SAPATAS E BALDRAMES</v>
          </cell>
          <cell r="C508" t="str">
            <v>M2</v>
          </cell>
        </row>
        <row r="509">
          <cell r="A509">
            <v>8014000</v>
          </cell>
          <cell r="B509" t="str">
            <v>FORMA COMUM</v>
          </cell>
          <cell r="C509" t="str">
            <v>.</v>
          </cell>
        </row>
        <row r="510">
          <cell r="A510">
            <v>8014001</v>
          </cell>
          <cell r="B510" t="str">
            <v>FORMA COMUM, INCLUSIVE CIMBRAMENTO</v>
          </cell>
          <cell r="C510" t="str">
            <v>M2</v>
          </cell>
        </row>
        <row r="511">
          <cell r="A511">
            <v>8014002</v>
          </cell>
          <cell r="B511" t="str">
            <v>FORMA COMUM, EXCLUSIVE  CIMBRAMENTO</v>
          </cell>
          <cell r="C511" t="str">
            <v>M2</v>
          </cell>
        </row>
        <row r="512">
          <cell r="A512">
            <v>8015000</v>
          </cell>
          <cell r="B512" t="str">
            <v>FORMA PARA CONCRETO APARENTE</v>
          </cell>
          <cell r="C512" t="str">
            <v>.</v>
          </cell>
        </row>
        <row r="513">
          <cell r="A513">
            <v>8015001</v>
          </cell>
          <cell r="B513" t="str">
            <v>FORMA PARA CONCRETO APARENTE, INCLUSIVE CIMBRAMENTO DE ALTURA ATÉ 3M</v>
          </cell>
          <cell r="C513" t="str">
            <v>M2</v>
          </cell>
        </row>
        <row r="514">
          <cell r="A514">
            <v>8015002</v>
          </cell>
          <cell r="B514" t="str">
            <v>FORMA PARA CONCRETO APARENTE, EXCLUSIVE CIMBRAMENTO</v>
          </cell>
          <cell r="C514" t="str">
            <v>M2</v>
          </cell>
        </row>
        <row r="515">
          <cell r="A515">
            <v>8016000</v>
          </cell>
          <cell r="B515" t="str">
            <v>FORMA INTERNA NÃO RECUPERÁVEL, INCLUSIVE CIMBRAMENTO ATÉ 3,00M</v>
          </cell>
          <cell r="C515" t="str">
            <v>M2</v>
          </cell>
        </row>
        <row r="516">
          <cell r="A516">
            <v>8018001</v>
          </cell>
          <cell r="B516" t="str">
            <v>CIMBRAMENTO METÁLICO DE ALTURA MAIOR QUE 3,00M - FORNECIMENTO DOS MATERIAIS</v>
          </cell>
          <cell r="C516" t="str">
            <v>M3XMÊS</v>
          </cell>
        </row>
        <row r="517">
          <cell r="A517">
            <v>8018002</v>
          </cell>
          <cell r="B517" t="str">
            <v>CIMBRAMENTO METÁLICO DE ALTURA MAIOR QUE 3,00M, MONTAGEM E POSTERIOR DESMONTAGEM, INCLUSIVE O TRANSPORTE DOS MATERIAIS</v>
          </cell>
          <cell r="C517" t="str">
            <v>M3</v>
          </cell>
        </row>
        <row r="518">
          <cell r="A518">
            <v>8019000</v>
          </cell>
          <cell r="B518" t="str">
            <v>FORNECIMENTO E APLICAÇÃO DE AÇO CA-25</v>
          </cell>
          <cell r="C518" t="str">
            <v>KG</v>
          </cell>
        </row>
        <row r="519">
          <cell r="A519">
            <v>8020000</v>
          </cell>
          <cell r="B519" t="str">
            <v>FORNECIMENTO E APLICAÇÃO DE AÇO CA-50 - DIÂMETRO MENOR QUE 1/2"</v>
          </cell>
          <cell r="C519" t="str">
            <v>KG</v>
          </cell>
        </row>
        <row r="520">
          <cell r="A520">
            <v>8021000</v>
          </cell>
          <cell r="B520" t="str">
            <v>FORNECIMENTO E APLICAÇÃO DE AÇO CA-50 - DIÂMETRO MAIOR OU IGUAL À 1/2"</v>
          </cell>
          <cell r="C520" t="str">
            <v>KG</v>
          </cell>
        </row>
        <row r="521">
          <cell r="A521">
            <v>8022000</v>
          </cell>
          <cell r="B521" t="str">
            <v>FORNECIMENTO E APLICAÇÃO DE AÇO CA-60</v>
          </cell>
          <cell r="C521" t="str">
            <v>KG</v>
          </cell>
        </row>
        <row r="522">
          <cell r="A522">
            <v>8023000</v>
          </cell>
          <cell r="B522" t="str">
            <v>FORNECIMENTO E APLICAÇÃO DE TELA DE AÇO</v>
          </cell>
          <cell r="C522" t="str">
            <v>KG</v>
          </cell>
        </row>
        <row r="523">
          <cell r="A523">
            <v>8024000</v>
          </cell>
          <cell r="B523" t="str">
            <v>FORNECIMENTO E APLICAÇÃO DE CONCRETO USINADO FCK=10MPA - BOMBEADO</v>
          </cell>
          <cell r="C523" t="str">
            <v>M3</v>
          </cell>
        </row>
        <row r="524">
          <cell r="A524">
            <v>8025000</v>
          </cell>
          <cell r="B524" t="str">
            <v>FORNECIMENTO E APLICAÇÃO DE CONCRETO USINADO FCK=15,0MPA - BOMBEADO</v>
          </cell>
          <cell r="C524" t="str">
            <v>M3</v>
          </cell>
        </row>
        <row r="525">
          <cell r="A525">
            <v>8026000</v>
          </cell>
          <cell r="B525" t="str">
            <v>FORNECIMENTO E APLICAÇÃO DE CONCRETO USINADO FCK=20,0MPA - BOMBEADO</v>
          </cell>
          <cell r="C525" t="str">
            <v>M3</v>
          </cell>
        </row>
        <row r="526">
          <cell r="A526">
            <v>8027000</v>
          </cell>
          <cell r="B526" t="str">
            <v>FORNECIMENTO E APLICAÇÃO DE CONCRETO USINADO FCK=25MPA -BOMBEADO</v>
          </cell>
          <cell r="C526" t="str">
            <v>M3</v>
          </cell>
        </row>
        <row r="527">
          <cell r="A527">
            <v>8028000</v>
          </cell>
          <cell r="B527" t="str">
            <v>FORNECIMENTO E APLICAÇÃO DE CONCRETO USINADO FCK=30,0MPA - BOMBEADO</v>
          </cell>
          <cell r="C527" t="str">
            <v>M3</v>
          </cell>
        </row>
        <row r="528">
          <cell r="A528">
            <v>8029000</v>
          </cell>
          <cell r="B528" t="str">
            <v>FORNECIMENTO E APLICAÇÃO DE CONCRETO CICLÓPICO, CONTENDO 70% DE CONCRETO FCK=15,0MPA E 30% DE PEDRA AMARROADA</v>
          </cell>
          <cell r="C528" t="str">
            <v>M3</v>
          </cell>
        </row>
        <row r="529">
          <cell r="A529">
            <v>8030000</v>
          </cell>
          <cell r="B529" t="str">
            <v>ALVENARIA DE TIJOLO COMUM PARA FUNDAÇÃO</v>
          </cell>
          <cell r="C529" t="str">
            <v>M3</v>
          </cell>
        </row>
        <row r="530">
          <cell r="A530">
            <v>8031000</v>
          </cell>
          <cell r="B530" t="str">
            <v>ALVENARIA DE UM TIJOLO COMUM</v>
          </cell>
          <cell r="C530" t="str">
            <v>M2</v>
          </cell>
        </row>
        <row r="531">
          <cell r="A531">
            <v>8032000</v>
          </cell>
          <cell r="B531" t="str">
            <v>ALVENARIA DE MEIO TIJOLO COMUM</v>
          </cell>
          <cell r="C531" t="str">
            <v>M2</v>
          </cell>
        </row>
        <row r="532">
          <cell r="A532">
            <v>8033000</v>
          </cell>
          <cell r="B532" t="str">
            <v>ALVENARIA EM BLOCOS DE CONCRETO 09 X 19 X 39CM</v>
          </cell>
          <cell r="C532" t="str">
            <v>M2</v>
          </cell>
        </row>
        <row r="533">
          <cell r="A533">
            <v>8034000</v>
          </cell>
          <cell r="B533" t="str">
            <v>ALVENARIA EM BLOCOS DE CONCRETO 19 X 19 X 39CM</v>
          </cell>
          <cell r="C533" t="str">
            <v>M2</v>
          </cell>
        </row>
        <row r="534">
          <cell r="A534">
            <v>8035000</v>
          </cell>
          <cell r="B534" t="str">
            <v>ALVENARIA DE PEDRA SECA</v>
          </cell>
          <cell r="C534" t="str">
            <v>M3</v>
          </cell>
        </row>
        <row r="535">
          <cell r="A535">
            <v>8036000</v>
          </cell>
          <cell r="B535" t="str">
            <v>ALVENARIA DE PEDRA ARGAMASSADA</v>
          </cell>
          <cell r="C535" t="str">
            <v>M3</v>
          </cell>
        </row>
        <row r="536">
          <cell r="A536">
            <v>8037000</v>
          </cell>
          <cell r="B536" t="str">
            <v>CHAPISCO COM ARGAMASSA DE CIMENTO E AREIA 1:6</v>
          </cell>
          <cell r="C536" t="str">
            <v>M2</v>
          </cell>
        </row>
        <row r="537">
          <cell r="A537">
            <v>8038000</v>
          </cell>
          <cell r="B537" t="str">
            <v>REVESTIMENTO COM 2CM DE ARGAMASSA, CIMENTO E AREIA 1:3</v>
          </cell>
          <cell r="C537" t="str">
            <v>M2</v>
          </cell>
        </row>
        <row r="538">
          <cell r="A538">
            <v>8039000</v>
          </cell>
          <cell r="B538" t="str">
            <v>EMBOÇO COM ARGAMASSA DE CIMENTO, CAL E AREIA NO TRAÇO 1:2:8</v>
          </cell>
          <cell r="C538" t="str">
            <v>M2</v>
          </cell>
        </row>
        <row r="539">
          <cell r="A539">
            <v>8040000</v>
          </cell>
          <cell r="B539" t="str">
            <v>REBOCO</v>
          </cell>
          <cell r="C539" t="str">
            <v>M2</v>
          </cell>
        </row>
        <row r="540">
          <cell r="A540">
            <v>8041000</v>
          </cell>
          <cell r="B540" t="str">
            <v>IMPERMEABILIZAÇÃO DE CONCRETO EM CONTATO COM A TERRA</v>
          </cell>
          <cell r="C540" t="str">
            <v>M2</v>
          </cell>
        </row>
        <row r="541">
          <cell r="A541">
            <v>8042000</v>
          </cell>
          <cell r="B541" t="str">
            <v>IMPERMEABILIZAÇÃO DE TABULEIROS</v>
          </cell>
          <cell r="C541" t="str">
            <v>M2</v>
          </cell>
        </row>
        <row r="542">
          <cell r="A542">
            <v>8043000</v>
          </cell>
          <cell r="B542" t="str">
            <v>JUNTA TIPO FUNGENBAND O-12 OU SIMILAR</v>
          </cell>
          <cell r="C542" t="str">
            <v>M</v>
          </cell>
        </row>
        <row r="543">
          <cell r="A543">
            <v>8044000</v>
          </cell>
          <cell r="B543" t="str">
            <v>JUNTA TIPO FUNGENBAND O-22 OU SIMILAR</v>
          </cell>
          <cell r="C543" t="str">
            <v>M</v>
          </cell>
        </row>
        <row r="544">
          <cell r="A544">
            <v>8045000</v>
          </cell>
          <cell r="B544" t="str">
            <v>APOIO DE NEOPRENE SIMPLES</v>
          </cell>
          <cell r="C544" t="str">
            <v>DM3</v>
          </cell>
        </row>
        <row r="545">
          <cell r="A545">
            <v>8046000</v>
          </cell>
          <cell r="B545" t="str">
            <v>APOIO DE NEOPRENE FRETADO</v>
          </cell>
          <cell r="C545" t="str">
            <v>DM3</v>
          </cell>
        </row>
        <row r="546">
          <cell r="A546">
            <v>8048000</v>
          </cell>
          <cell r="B546" t="str">
            <v>GRADIL DE FERRO MODELO PMSP</v>
          </cell>
          <cell r="C546" t="str">
            <v>.</v>
          </cell>
        </row>
        <row r="547">
          <cell r="A547">
            <v>8048001</v>
          </cell>
          <cell r="B547" t="str">
            <v>GRADIL DE FERRO MODELO PMSP, INCLUI PINTURA</v>
          </cell>
          <cell r="C547" t="str">
            <v>M</v>
          </cell>
        </row>
        <row r="548">
          <cell r="A548">
            <v>8048002</v>
          </cell>
          <cell r="B548" t="str">
            <v>PINTURA DE GRADIL DE FERRO, MODELO PMSP</v>
          </cell>
          <cell r="C548" t="str">
            <v>M2</v>
          </cell>
        </row>
        <row r="549">
          <cell r="A549">
            <v>8049000</v>
          </cell>
          <cell r="B549" t="str">
            <v>DEMOLIÇÃO DE CONCRETO SIMPLES</v>
          </cell>
          <cell r="C549" t="str">
            <v>M3</v>
          </cell>
        </row>
        <row r="550">
          <cell r="A550">
            <v>8050000</v>
          </cell>
          <cell r="B550" t="str">
            <v>DEMOLIÇÃO DE ALVENARIA</v>
          </cell>
          <cell r="C550" t="str">
            <v>M3</v>
          </cell>
        </row>
        <row r="551">
          <cell r="A551">
            <v>8051000</v>
          </cell>
          <cell r="B551" t="str">
            <v>DEMOLIÇÃO DE CONCRETO ARMADO</v>
          </cell>
          <cell r="C551" t="str">
            <v>M3</v>
          </cell>
        </row>
        <row r="552">
          <cell r="A552">
            <v>8053000</v>
          </cell>
          <cell r="B552" t="str">
            <v>CORTE DE PERFIL DE AÇO 10"</v>
          </cell>
          <cell r="C552" t="str">
            <v>UN</v>
          </cell>
        </row>
        <row r="553">
          <cell r="A553">
            <v>8054000</v>
          </cell>
          <cell r="B553" t="str">
            <v>CORTE DE PERFIL DE AÇO 12"</v>
          </cell>
          <cell r="C553" t="str">
            <v>UN</v>
          </cell>
        </row>
        <row r="554">
          <cell r="A554">
            <v>8055000</v>
          </cell>
          <cell r="B554" t="str">
            <v>EMENDA DE TOPO DE PERFIL DE AÇO 10"</v>
          </cell>
          <cell r="C554" t="str">
            <v>UN</v>
          </cell>
        </row>
        <row r="555">
          <cell r="A555">
            <v>8056000</v>
          </cell>
          <cell r="B555" t="str">
            <v>EMENDA DE TOPO DE PERFIL DE AÇO 12"</v>
          </cell>
          <cell r="C555" t="str">
            <v>UN</v>
          </cell>
        </row>
        <row r="556">
          <cell r="A556">
            <v>8057000</v>
          </cell>
          <cell r="B556" t="str">
            <v>FORNECIMENTO E COLOCAÇÃO DE JUNTA DE DILATAÇÃO DE ELASTÔMERO DE NEOPRENE, TIPO JEENE JJ 2540 VV OU SIMILAR</v>
          </cell>
          <cell r="C556" t="str">
            <v>M</v>
          </cell>
        </row>
        <row r="557">
          <cell r="A557">
            <v>8058000</v>
          </cell>
          <cell r="B557" t="str">
            <v>FORNECIMENTO E COLOCAÇÃO DE JUNTA DE DILATAÇÃO DE ELASTÔMERO DE NEOPRENE, TIPO JEENE JJ 3550 VV OU SIMILAR</v>
          </cell>
          <cell r="C557" t="str">
            <v>M</v>
          </cell>
        </row>
        <row r="558">
          <cell r="A558">
            <v>8062000</v>
          </cell>
          <cell r="B558" t="str">
            <v>FORNECIMENTO E COLOCAÇÃO DE AÇO DE PROTENSÃO CP-190-RB - 4 Ø=1/2" INCLUINDO BAINHA, PROTENSÃO E INJEÇÃO</v>
          </cell>
          <cell r="C558" t="str">
            <v>KG</v>
          </cell>
        </row>
        <row r="559">
          <cell r="A559">
            <v>8063000</v>
          </cell>
          <cell r="B559" t="str">
            <v>FORNECIMENTO E COLOCAÇÃO DE AÇO DE PROTENSÃO CP-190-RB 6 Ø = 1/2"   INCLUINDO BAINHA, PROTENSÃO E INJEÇÃO</v>
          </cell>
          <cell r="C559" t="str">
            <v>KG</v>
          </cell>
        </row>
        <row r="560">
          <cell r="A560">
            <v>8064000</v>
          </cell>
          <cell r="B560" t="str">
            <v>FORNECIMENTO E COLOCAÇÃO DE AÇO DE PROTENSÃO CP-190-RB - 12 Ø = 1/2" INCLUINDO BAINHA, PROTENSÃO E INJEÇÃO</v>
          </cell>
          <cell r="C560" t="str">
            <v>KG</v>
          </cell>
        </row>
        <row r="561">
          <cell r="A561">
            <v>8065000</v>
          </cell>
          <cell r="B561" t="str">
            <v>ICO.03 - ANCORAGEM ATIVA SÉRIE V- 4 Ø = 1/2"</v>
          </cell>
          <cell r="C561" t="str">
            <v>UN</v>
          </cell>
        </row>
        <row r="562">
          <cell r="A562">
            <v>8066000</v>
          </cell>
          <cell r="B562" t="str">
            <v>ICO.03 - ANCORAGEM ATIVA SÉRIE V-6 - Ø = 1/2"</v>
          </cell>
          <cell r="C562" t="str">
            <v>UN</v>
          </cell>
        </row>
        <row r="563">
          <cell r="A563">
            <v>8067000</v>
          </cell>
          <cell r="B563" t="str">
            <v>ICO.03 - ANCORAGEM ATIVA SÉRIE V-12 - Ø = 1/2"</v>
          </cell>
          <cell r="C563" t="str">
            <v>UN</v>
          </cell>
        </row>
        <row r="564">
          <cell r="A564">
            <v>8068000</v>
          </cell>
          <cell r="B564" t="str">
            <v>BROCA, DIÂMETRO 25CM, PROFUNDIDADE ATÉ 4M</v>
          </cell>
          <cell r="C564" t="str">
            <v>M</v>
          </cell>
        </row>
        <row r="565">
          <cell r="A565">
            <v>8070000</v>
          </cell>
          <cell r="B565" t="str">
            <v>ALVENARIA DE BLOCOS DE CONCRETO 14 X 19 X 39CM</v>
          </cell>
          <cell r="C565" t="str">
            <v>M2</v>
          </cell>
        </row>
        <row r="566">
          <cell r="A566">
            <v>8071000</v>
          </cell>
          <cell r="B566" t="str">
            <v>INC.27 - FORNECIMENTO E COLOCAÇÃO DE JUNTA DE DILATAÇÃO DE ELASTÔMERO DE NEOPRENE, TIPO JEENE JJ6080VV OU SIMILAR</v>
          </cell>
          <cell r="C566" t="str">
            <v>M</v>
          </cell>
        </row>
        <row r="567">
          <cell r="A567">
            <v>8072000</v>
          </cell>
          <cell r="B567" t="str">
            <v>INC.27 - FORNECIMENTO E COLOCAÇÃO DE JUNTA DE DILATAÇÃO DE ELASTÔMERO DE NEOPRENE, TIPO JEENE JJ 99120 VV OU SIMILAR</v>
          </cell>
          <cell r="C567" t="str">
            <v>M</v>
          </cell>
        </row>
        <row r="568">
          <cell r="A568">
            <v>8073000</v>
          </cell>
          <cell r="B568" t="str">
            <v>FORNECIMENTO E COLOCAÇÃO DE AÇO DE PROTENSÃO CP-190 RB 12 DIÂMETRO 5/8", INCLUIDO BAINHA, PROTENSÃO E INJEÇÃO</v>
          </cell>
          <cell r="C568" t="str">
            <v>KG</v>
          </cell>
        </row>
        <row r="569">
          <cell r="A569">
            <v>8076000</v>
          </cell>
          <cell r="B569" t="str">
            <v>INC.27 - FORNECIMENTO E COLOCAÇÃO DE JUNTA DE DILATAÇÃO DE ELASTÔMERO DE NEOPRENE, TIPO JEENE JJ 0411 M OU SIMILAR</v>
          </cell>
          <cell r="C569" t="str">
            <v>M</v>
          </cell>
        </row>
        <row r="570">
          <cell r="A570">
            <v>8077000</v>
          </cell>
          <cell r="B570" t="str">
            <v>INC.27 - FORNECIMENTO E COLOCAÇÃO DE JUNTA DILATAÇÃO ELASTÔMERO NEOPRENE, JEENE JJ2027M OU SIMILAR</v>
          </cell>
          <cell r="C570" t="str">
            <v>M</v>
          </cell>
        </row>
        <row r="571">
          <cell r="A571">
            <v>8078000</v>
          </cell>
          <cell r="B571" t="str">
            <v>INC.27 - FORNECIMENTO E COLOCAÇÃO DE JUNTA DE DILATAÇÃO DE ELASTÔMERO DE NEOPRENE, TIPO JEENE JJ5070 OU SIMILAR</v>
          </cell>
          <cell r="C571" t="str">
            <v>M</v>
          </cell>
        </row>
        <row r="572">
          <cell r="A572">
            <v>8079000</v>
          </cell>
          <cell r="B572" t="str">
            <v>ICO.03 - ANCORAGEM ATIVA SÉRIE V 12 Ø = 5/8 "</v>
          </cell>
          <cell r="C572" t="str">
            <v>UN</v>
          </cell>
        </row>
        <row r="573">
          <cell r="A573">
            <v>8080000</v>
          </cell>
          <cell r="B573" t="str">
            <v>CARGA E REMOÇÃO DE ENTULHO ATÉ A DISTÂNCIA MÉDIA DE IDA E VOLTA DE 1KM</v>
          </cell>
          <cell r="C573" t="str">
            <v>M3</v>
          </cell>
        </row>
        <row r="574">
          <cell r="A574">
            <v>8086000</v>
          </cell>
          <cell r="B574" t="str">
            <v>REMOÇÃO DE ENTULHO ALÉM DO PRIMEIRO KM</v>
          </cell>
          <cell r="C574" t="str">
            <v>M3XKM</v>
          </cell>
        </row>
        <row r="575">
          <cell r="A575">
            <v>8087000</v>
          </cell>
          <cell r="B575" t="str">
            <v>BRITAGEM DOS MATERIAIS PROVENIENTES DOS RESÍDUOS DA CONSTRUÇÃO CIVIL</v>
          </cell>
          <cell r="C575" t="str">
            <v>M3</v>
          </cell>
        </row>
        <row r="576">
          <cell r="A576">
            <v>9000000</v>
          </cell>
          <cell r="B576" t="str">
            <v>FRESAGEM</v>
          </cell>
        </row>
        <row r="577">
          <cell r="A577">
            <v>9001000</v>
          </cell>
          <cell r="B577" t="str">
            <v>FRESAGEM DE PAVIMENTO ASFÁLTICO COM ESPESSURA ATÉ 3CM, EM VIAS EXPRESSAS, INCLUSIVE REMOÇÃO DO MATERIAL FRESADO ATÉ 10KM E VARRIÇÃO</v>
          </cell>
          <cell r="C577" t="str">
            <v>M2</v>
          </cell>
        </row>
        <row r="578">
          <cell r="A578">
            <v>9002000</v>
          </cell>
          <cell r="B578" t="str">
            <v>FRESAGEM DE PAVIMENTO ASFÁLTICO COM ESPESSURA ATÉ 3CM, EM VIAS ARTERIAIS, INCLUSIVE REMOÇÃO DO MATERIAL FRESADO ATÉ 10KM E VARRIÇÃO</v>
          </cell>
          <cell r="C578" t="str">
            <v>M2</v>
          </cell>
        </row>
        <row r="579">
          <cell r="A579">
            <v>9003000</v>
          </cell>
          <cell r="B579" t="str">
            <v>FRESAGEM DE PAVIMENTO ASFÁLTICO COM ESPESSURA ATÉ 5CM, EM VIAS EXPRESSAS, INCLUSIVE REMOÇÃO DO MATERIAL FRESADO ATÉ 10KM E VARRIÇÃO</v>
          </cell>
          <cell r="C579" t="str">
            <v>M2</v>
          </cell>
        </row>
        <row r="580">
          <cell r="A580">
            <v>9004000</v>
          </cell>
          <cell r="B580" t="str">
            <v>FRESAGEM DE PAVIMENTO ASFÁLTICO COM ESPESSURA ATÉ 5CM, EM VIAS ARTERIAIS, INCLUSIVE REMOÇÃO DO MATERIAL FRESADO ATÉ 10KM E VARRIÇÃO</v>
          </cell>
          <cell r="C580" t="str">
            <v>M2</v>
          </cell>
        </row>
        <row r="581">
          <cell r="A581">
            <v>10000000</v>
          </cell>
          <cell r="B581" t="str">
            <v>RECUPERAÇÃO ESTRUTURAL DE OBRAS DE ARTE (PONTES E VIADUTOS)</v>
          </cell>
        </row>
        <row r="582">
          <cell r="A582">
            <v>10001000</v>
          </cell>
          <cell r="B582" t="str">
            <v>ANDAIMES METÁLICOS</v>
          </cell>
          <cell r="C582" t="str">
            <v>.</v>
          </cell>
        </row>
        <row r="583">
          <cell r="A583">
            <v>10001001</v>
          </cell>
          <cell r="B583" t="str">
            <v>ANDAIMES METÁLICOS - FORNECIMENTO</v>
          </cell>
          <cell r="C583" t="str">
            <v>M3XMES</v>
          </cell>
        </row>
        <row r="584">
          <cell r="A584">
            <v>10001002</v>
          </cell>
          <cell r="B584" t="str">
            <v>ANDAIMES METÁLICOS - MONTAGEM E DESMONTAGEM</v>
          </cell>
          <cell r="C584" t="str">
            <v>M3</v>
          </cell>
        </row>
        <row r="585">
          <cell r="A585">
            <v>10002000</v>
          </cell>
          <cell r="B585" t="str">
            <v>PLATAFORMA DE MADEIRA A SEREM ARMADAS SOBRE ANDAIMES METÁLICOS</v>
          </cell>
          <cell r="C585" t="str">
            <v>M2</v>
          </cell>
        </row>
        <row r="586">
          <cell r="A586">
            <v>10003000</v>
          </cell>
          <cell r="B586" t="str">
            <v>IN.21 - APICOAMENTO DE SUPERFÍCIES DE CONCRETO (COM EQUIPAMENTO PNEUMÁTICO)</v>
          </cell>
          <cell r="C586" t="str">
            <v>M2</v>
          </cell>
        </row>
        <row r="587">
          <cell r="A587">
            <v>10004000</v>
          </cell>
          <cell r="B587" t="str">
            <v>CORTE E REMOÇÃO SUPERFICIAL DE CONCRETO ATÉ 3 CM DE PROFUNDIDADE</v>
          </cell>
          <cell r="C587" t="str">
            <v>M2</v>
          </cell>
        </row>
        <row r="588">
          <cell r="A588">
            <v>10005000</v>
          </cell>
          <cell r="B588" t="str">
            <v>JATEAMENTO PARA LIMPEZA DE FERRAGENS E SUPERFÍCIES DE CONCRETO</v>
          </cell>
          <cell r="C588" t="str">
            <v>M2</v>
          </cell>
        </row>
        <row r="589">
          <cell r="A589">
            <v>10006000</v>
          </cell>
          <cell r="B589" t="str">
            <v>FORNECIMENTO, PREPARO E APLICAÇÃO DE ADESIVO EPOXÍDICO PARA COLAGEM</v>
          </cell>
          <cell r="C589" t="str">
            <v>M2</v>
          </cell>
        </row>
        <row r="590">
          <cell r="A590">
            <v>10007000</v>
          </cell>
          <cell r="B590" t="str">
            <v>FORNECIMENTO, PREPARO E APLICAÇÃO DE CONCRETO PROJETADO, MEDIDO NO PROJETO</v>
          </cell>
          <cell r="C590" t="str">
            <v>.</v>
          </cell>
        </row>
        <row r="591">
          <cell r="A591">
            <v>10007002</v>
          </cell>
          <cell r="B591" t="str">
            <v>FORNECIMENTO, PREPARO E APLICAÇÃO DE CONCRETO PROJETADO, MEDIDO NO PROJETO - FCK = 20MPA - EM OBRAS DE CONTENÇÃO</v>
          </cell>
          <cell r="C591" t="str">
            <v>M3</v>
          </cell>
        </row>
        <row r="592">
          <cell r="A592">
            <v>10007003</v>
          </cell>
          <cell r="B592" t="str">
            <v>FORNECIMENTO, PREPARO E APLICAÇÃO DE CONCRETO PROJETADO, MEDIDO NO PROJETO - FCK = 25MPA - EM OBRAS DE CONTENÇÃO</v>
          </cell>
          <cell r="C592" t="str">
            <v>M3</v>
          </cell>
        </row>
        <row r="593">
          <cell r="A593">
            <v>10007004</v>
          </cell>
          <cell r="B593" t="str">
            <v>FORNECIMENTO, PREPARO E APLICAÇÃO DE CONCRETO PROJETADO, MEDIDO NO PROJETO - FCK = 30MPA - EM OBRAS DE CONTENÇÃO</v>
          </cell>
          <cell r="C593" t="str">
            <v>M3</v>
          </cell>
        </row>
        <row r="594">
          <cell r="A594">
            <v>10008000</v>
          </cell>
          <cell r="B594" t="str">
            <v>GRAUTE</v>
          </cell>
          <cell r="C594" t="str">
            <v>.</v>
          </cell>
        </row>
        <row r="595">
          <cell r="A595">
            <v>10008001</v>
          </cell>
          <cell r="B595" t="str">
            <v>GRAUTE COM PEDRISCO - FORNECIMENTO, PREPARO E APLICAÇÃO</v>
          </cell>
          <cell r="C595" t="str">
            <v>M3</v>
          </cell>
        </row>
        <row r="596">
          <cell r="A596">
            <v>10008002</v>
          </cell>
          <cell r="B596" t="str">
            <v>GRAUTE - FORNECIMENTO, PREPARO E APLICAÇÃO</v>
          </cell>
          <cell r="C596" t="str">
            <v>M3</v>
          </cell>
        </row>
        <row r="597">
          <cell r="A597">
            <v>10009000</v>
          </cell>
          <cell r="B597" t="str">
            <v>COLMATAÇÃO DE FISSURAS COM FORNECIMENTO E APLICAÇÃO DE ARGAMASSA EPOXÍDICA</v>
          </cell>
          <cell r="C597" t="str">
            <v>M</v>
          </cell>
        </row>
        <row r="598">
          <cell r="A598">
            <v>10010000</v>
          </cell>
          <cell r="B598" t="str">
            <v>BICOS DE INJEÇÃO PARA RESINAS - FORNECIMENTO, INSTALAÇÃO E POSTERIOR CORTE</v>
          </cell>
          <cell r="C598" t="str">
            <v>UN</v>
          </cell>
        </row>
        <row r="599">
          <cell r="A599">
            <v>10011000</v>
          </cell>
          <cell r="B599" t="str">
            <v>TRATAMENTO DE TRINCAS INATIVAS COM INJEÇÃO DE RESINA EPÓXI</v>
          </cell>
          <cell r="C599" t="str">
            <v>KG</v>
          </cell>
        </row>
        <row r="600">
          <cell r="A600">
            <v>10012000</v>
          </cell>
          <cell r="B600" t="str">
            <v>CALDA DE CIMENTO PARA INJEÇÃO - FORNECIMENTO, PREPARO E APLICAÇÃO</v>
          </cell>
          <cell r="C600" t="str">
            <v>L</v>
          </cell>
        </row>
        <row r="601">
          <cell r="A601">
            <v>10013000</v>
          </cell>
          <cell r="B601" t="str">
            <v>TRATAMENTO DE TRINCAS INATIVAS COM INJEÇÃO DE RESINA EPÓXI DE BAIXA VISCOSIDADE, BICOMPONENTE, ISENTA DE SOLVENTES</v>
          </cell>
          <cell r="C601" t="str">
            <v>KG</v>
          </cell>
        </row>
        <row r="602">
          <cell r="A602">
            <v>10015000</v>
          </cell>
          <cell r="B602" t="str">
            <v>CURA QUÍMICA</v>
          </cell>
          <cell r="C602" t="str">
            <v>M2</v>
          </cell>
        </row>
        <row r="603">
          <cell r="A603">
            <v>10016000</v>
          </cell>
          <cell r="B603" t="str">
            <v>SINALIZAÇÃO</v>
          </cell>
          <cell r="C603" t="str">
            <v>.</v>
          </cell>
        </row>
        <row r="604">
          <cell r="A604">
            <v>10016001</v>
          </cell>
          <cell r="B604" t="str">
            <v>SINALIZAÇÃO - TAPUME MÓVEL</v>
          </cell>
          <cell r="C604" t="str">
            <v>M2</v>
          </cell>
        </row>
        <row r="605">
          <cell r="A605">
            <v>10016002</v>
          </cell>
          <cell r="B605" t="str">
            <v>SINALIZAÇÃO - ILUMINAÇÃO</v>
          </cell>
          <cell r="C605" t="str">
            <v>M</v>
          </cell>
        </row>
        <row r="606">
          <cell r="A606">
            <v>10016003</v>
          </cell>
          <cell r="B606" t="str">
            <v>PLACA DE OBRA EM CHAPA DE AÇO GALVANIZADO</v>
          </cell>
          <cell r="C606" t="str">
            <v>M2</v>
          </cell>
        </row>
        <row r="607">
          <cell r="A607">
            <v>10017000</v>
          </cell>
          <cell r="B607" t="str">
            <v>HIDROJATEAMENTO DE ALTA PRESSÃO PARA LIMPEZA DE SUPERFÍCIES</v>
          </cell>
          <cell r="C607" t="str">
            <v>M2</v>
          </cell>
        </row>
        <row r="608">
          <cell r="A608">
            <v>10018000</v>
          </cell>
          <cell r="B608" t="str">
            <v>PROTEÇÃO PARA TERCEIROS COM TELA DE NYLON</v>
          </cell>
          <cell r="C608" t="str">
            <v>M2</v>
          </cell>
        </row>
        <row r="609">
          <cell r="A609">
            <v>10019000</v>
          </cell>
          <cell r="B609" t="str">
            <v>LIXAMENTO MECÂNICO DE SUPERFÍCIES DE CONCRETO</v>
          </cell>
          <cell r="C609" t="str">
            <v>M2</v>
          </cell>
        </row>
        <row r="610">
          <cell r="A610">
            <v>10020000</v>
          </cell>
          <cell r="B610" t="str">
            <v>FORNECIMENTO E APLICAÇÃO DE RESINA EPOXÍDICA PARA CHUMBAMENTO DE ARMADURAS EM FUROS DE CONCRETO</v>
          </cell>
          <cell r="C610" t="str">
            <v>KG</v>
          </cell>
        </row>
        <row r="611">
          <cell r="A611">
            <v>10021000</v>
          </cell>
          <cell r="B611" t="str">
            <v>CORTE DE CONCRETO COM DISCO DIAMANTADO ATÉ PROFUNDIDADE DE 13CM</v>
          </cell>
          <cell r="C611" t="str">
            <v>M2</v>
          </cell>
        </row>
        <row r="612">
          <cell r="A612">
            <v>10022000</v>
          </cell>
          <cell r="B612" t="str">
            <v>REMOÇÃO DE PINTURA EXISTENTE COM REMOVEDOR "PINTOFF" OU SIMILAR</v>
          </cell>
          <cell r="C612" t="str">
            <v>M2</v>
          </cell>
        </row>
        <row r="613">
          <cell r="A613">
            <v>10023000</v>
          </cell>
          <cell r="B613" t="str">
            <v>TINTA PVA (LÁTEX) - CONCRETO OU REBOCO SEM MASSA CORRIDA</v>
          </cell>
          <cell r="C613" t="str">
            <v>M2</v>
          </cell>
        </row>
        <row r="614">
          <cell r="A614">
            <v>10024000</v>
          </cell>
          <cell r="B614" t="str">
            <v>FURAÇÃO EM CONCRETO ARMADO</v>
          </cell>
          <cell r="C614" t="str">
            <v>.</v>
          </cell>
        </row>
        <row r="615">
          <cell r="A615">
            <v>10024001</v>
          </cell>
          <cell r="B615" t="str">
            <v>FURAÇÃO EM CONCRETO - DIÂMETRO 5/8"</v>
          </cell>
          <cell r="C615" t="str">
            <v>CM</v>
          </cell>
        </row>
        <row r="616">
          <cell r="A616">
            <v>10024002</v>
          </cell>
          <cell r="B616" t="str">
            <v>FURAÇÃO EM CONCRETO - DIÂMETRO 3/4"</v>
          </cell>
          <cell r="C616" t="str">
            <v>CM</v>
          </cell>
        </row>
        <row r="617">
          <cell r="A617">
            <v>10024003</v>
          </cell>
          <cell r="B617" t="str">
            <v>FURAÇÃO EM CONCRETO - DIÂMETRO 1"</v>
          </cell>
          <cell r="C617" t="str">
            <v>CM</v>
          </cell>
        </row>
        <row r="618">
          <cell r="A618">
            <v>10024004</v>
          </cell>
          <cell r="B618" t="str">
            <v>FURAÇÃO EM CONCRETO - DIÂMETRO 1 1/4"</v>
          </cell>
          <cell r="C618" t="str">
            <v>CM</v>
          </cell>
        </row>
        <row r="619">
          <cell r="A619">
            <v>10024005</v>
          </cell>
          <cell r="B619" t="str">
            <v>FURAÇÃO EM CONCRETO ARMADO - DIÂMETRO 2"</v>
          </cell>
          <cell r="C619" t="str">
            <v>CM</v>
          </cell>
        </row>
        <row r="620">
          <cell r="A620">
            <v>10024006</v>
          </cell>
          <cell r="B620" t="str">
            <v>FURAÇÃO EM CONCRETO ARMADO - DIÂMETRO 3"</v>
          </cell>
          <cell r="C620" t="str">
            <v>CM</v>
          </cell>
        </row>
        <row r="621">
          <cell r="A621">
            <v>10024007</v>
          </cell>
          <cell r="B621" t="str">
            <v>FURAÇÃO EM CONCRETO ARMADO - DIÂMETRO 4"</v>
          </cell>
          <cell r="C621" t="str">
            <v>CM</v>
          </cell>
        </row>
        <row r="622">
          <cell r="A622">
            <v>10024008</v>
          </cell>
          <cell r="B622" t="str">
            <v>FURAÇÃO DE CONCRETO ARMADO - DIÂMETRO 1 1/2"</v>
          </cell>
          <cell r="C622" t="str">
            <v>CM</v>
          </cell>
        </row>
        <row r="623">
          <cell r="A623">
            <v>10025001</v>
          </cell>
          <cell r="B623" t="str">
            <v>APLICAÇÃO DE TINTA ANTI-PICHAÇÃO - BASE SOLVENTE - 2 DEMÃOS</v>
          </cell>
          <cell r="C623" t="str">
            <v>M2</v>
          </cell>
        </row>
        <row r="624">
          <cell r="A624">
            <v>10025003</v>
          </cell>
          <cell r="B624" t="str">
            <v>APLICAÇÃO DE VERNIZ ANTI-PICHAÇÃO - BASE SOLVENTE - 2 DEMÃOS (REMOÇÃO DA PICHAÇÃO SOMENTE A SECO OU COM ÁGUA E SABÃO)</v>
          </cell>
          <cell r="C624" t="str">
            <v>M2</v>
          </cell>
        </row>
        <row r="625">
          <cell r="A625">
            <v>10108001</v>
          </cell>
          <cell r="B625" t="str">
            <v>LIXAMENTO MANUAL DE SUPERFÍCIE DE CONCRETO</v>
          </cell>
          <cell r="C625" t="str">
            <v>M2</v>
          </cell>
        </row>
        <row r="626">
          <cell r="A626">
            <v>10109001</v>
          </cell>
          <cell r="B626" t="str">
            <v>PINTURA COM SELADOR PARA TINTA ACRILICA</v>
          </cell>
          <cell r="C626" t="str">
            <v>M2</v>
          </cell>
        </row>
        <row r="627">
          <cell r="A627">
            <v>11000000</v>
          </cell>
          <cell r="B627" t="str">
            <v>CUSTO HORÁRIO EM OPERAÇÃO DE MÁQUINAS E VIATURAS (INCLUI COMBUSTÍVEL E OPERADOR)</v>
          </cell>
        </row>
        <row r="628">
          <cell r="A628">
            <v>11002000</v>
          </cell>
          <cell r="B628" t="str">
            <v>CAMINHÃO BASCULANTE 4,0M3</v>
          </cell>
          <cell r="C628" t="str">
            <v>H</v>
          </cell>
        </row>
        <row r="629">
          <cell r="A629">
            <v>11003000</v>
          </cell>
          <cell r="B629" t="str">
            <v>CAMINHÃO CARGA SECA CAPACIDADE  8TON.</v>
          </cell>
          <cell r="C629" t="str">
            <v>H</v>
          </cell>
        </row>
        <row r="630">
          <cell r="A630">
            <v>11004000</v>
          </cell>
          <cell r="B630" t="str">
            <v>CAMINHÃO CARGA SECA CAPACIDADE 8TON COM GUINDASTE</v>
          </cell>
          <cell r="C630" t="str">
            <v>H</v>
          </cell>
        </row>
        <row r="631">
          <cell r="A631">
            <v>11005000</v>
          </cell>
          <cell r="B631" t="str">
            <v>CAMINHÃO COM TANQUE IRRIGADOR DE 6000 LITROS</v>
          </cell>
          <cell r="C631" t="str">
            <v>H</v>
          </cell>
        </row>
        <row r="632">
          <cell r="A632">
            <v>11006000</v>
          </cell>
          <cell r="B632" t="str">
            <v>CAMINHÃO TRATOR COM SEMI REBOQUE PLANO CARREGA TUDO</v>
          </cell>
          <cell r="C632" t="str">
            <v>H</v>
          </cell>
        </row>
        <row r="633">
          <cell r="A633">
            <v>11007000</v>
          </cell>
          <cell r="B633" t="str">
            <v>COMPRESSOR PORTÁTIL - 295 PCM</v>
          </cell>
          <cell r="C633" t="str">
            <v>H</v>
          </cell>
        </row>
        <row r="634">
          <cell r="A634">
            <v>11008000</v>
          </cell>
          <cell r="B634" t="str">
            <v>CARRO POPULAR 50% EM OPERAÇÃO</v>
          </cell>
          <cell r="C634" t="str">
            <v>H</v>
          </cell>
        </row>
        <row r="635">
          <cell r="A635">
            <v>11009000</v>
          </cell>
          <cell r="B635" t="str">
            <v>MOTONIVELADORA - 125HP</v>
          </cell>
          <cell r="C635" t="str">
            <v>H</v>
          </cell>
        </row>
        <row r="636">
          <cell r="A636">
            <v>11010000</v>
          </cell>
          <cell r="B636" t="str">
            <v>MOTONIVELADORA</v>
          </cell>
          <cell r="C636" t="str">
            <v>H</v>
          </cell>
        </row>
        <row r="637">
          <cell r="A637">
            <v>11011000</v>
          </cell>
          <cell r="B637" t="str">
            <v>PÁ CARREGADEIRA DE PNEUS - 1,80M3</v>
          </cell>
          <cell r="C637" t="str">
            <v>H</v>
          </cell>
        </row>
        <row r="638">
          <cell r="A638">
            <v>11014000</v>
          </cell>
          <cell r="B638" t="str">
            <v>RETROESCAVADEIRA CAP CAÇAMBA FRONTAL 0,76M3</v>
          </cell>
          <cell r="C638" t="str">
            <v>H</v>
          </cell>
        </row>
        <row r="639">
          <cell r="A639">
            <v>11015000</v>
          </cell>
          <cell r="B639" t="str">
            <v>ROLO COMPACTADOR VIBRATÓRIO LISO 4T</v>
          </cell>
          <cell r="C639" t="str">
            <v>H</v>
          </cell>
        </row>
        <row r="640">
          <cell r="A640">
            <v>11017000</v>
          </cell>
          <cell r="B640" t="str">
            <v>ROLO COMPACTADOR  PÉ DE CARNEIRO DE UM CIL. 12,2 TON</v>
          </cell>
          <cell r="C640" t="str">
            <v>H</v>
          </cell>
        </row>
        <row r="641">
          <cell r="A641">
            <v>11018000</v>
          </cell>
          <cell r="B641" t="str">
            <v>TRATOR DE TRAÇÃO AGRÍCOLA</v>
          </cell>
          <cell r="C641" t="str">
            <v>H</v>
          </cell>
        </row>
        <row r="642">
          <cell r="A642">
            <v>11019000</v>
          </cell>
          <cell r="B642" t="str">
            <v>TRATOR DE ESTEIRA - 9TON</v>
          </cell>
          <cell r="C642" t="str">
            <v>H</v>
          </cell>
        </row>
        <row r="643">
          <cell r="A643">
            <v>11020000</v>
          </cell>
          <cell r="B643" t="str">
            <v>TRATOR DE ESTEIRA - 16TON</v>
          </cell>
          <cell r="C643" t="str">
            <v>H</v>
          </cell>
        </row>
        <row r="644">
          <cell r="A644">
            <v>11022000</v>
          </cell>
          <cell r="B644" t="str">
            <v>FURGÃO LONGO, TETO ALTO  50% EM OPERAÇÃO</v>
          </cell>
          <cell r="C644" t="str">
            <v>H</v>
          </cell>
        </row>
        <row r="645">
          <cell r="A645">
            <v>11023000</v>
          </cell>
          <cell r="B645" t="str">
            <v>CAMINHÃO BASCULANTE 10M3</v>
          </cell>
          <cell r="C645" t="str">
            <v>H</v>
          </cell>
        </row>
        <row r="646">
          <cell r="A646">
            <v>11024000</v>
          </cell>
          <cell r="B646" t="str">
            <v>ROMPEDOR</v>
          </cell>
          <cell r="C646" t="str">
            <v>H</v>
          </cell>
        </row>
        <row r="647">
          <cell r="A647">
            <v>11025000</v>
          </cell>
          <cell r="B647" t="str">
            <v>CAMINHÃO ESPARGIDOR - 6000L</v>
          </cell>
          <cell r="C647" t="str">
            <v>H</v>
          </cell>
        </row>
        <row r="648">
          <cell r="A648">
            <v>11026000</v>
          </cell>
          <cell r="B648" t="str">
            <v>VIBROACABADORA  DE ASFALTO SOBRE ESTEIRA CAP. 300 TON/H</v>
          </cell>
          <cell r="C648" t="str">
            <v>H</v>
          </cell>
        </row>
        <row r="649">
          <cell r="A649">
            <v>11027000</v>
          </cell>
          <cell r="B649" t="str">
            <v>GUINDASTE DE LANÇA FIXA SOBRE ESTEIRAS - 12T</v>
          </cell>
          <cell r="C649" t="str">
            <v>H</v>
          </cell>
        </row>
        <row r="650">
          <cell r="A650">
            <v>11028000</v>
          </cell>
          <cell r="B650" t="str">
            <v>GUINDASTE HIDRÁULICO SOBRE PNEUS - 20/25 T</v>
          </cell>
          <cell r="C650" t="str">
            <v>H</v>
          </cell>
        </row>
        <row r="651">
          <cell r="A651">
            <v>12000000</v>
          </cell>
          <cell r="B651" t="str">
            <v>MÃO DE OBRA PARA SERVIÇOS NAS SUBPREFEITURAS  (INCLUI ENCARGOS SOCIAIS)</v>
          </cell>
        </row>
        <row r="652">
          <cell r="A652">
            <v>12002000</v>
          </cell>
          <cell r="B652" t="str">
            <v>CALCETEIRO</v>
          </cell>
          <cell r="C652" t="str">
            <v>H</v>
          </cell>
        </row>
        <row r="653">
          <cell r="A653">
            <v>12003000</v>
          </cell>
          <cell r="B653" t="str">
            <v>CARPINTEIRO</v>
          </cell>
          <cell r="C653" t="str">
            <v>H</v>
          </cell>
        </row>
        <row r="654">
          <cell r="A654">
            <v>12004000</v>
          </cell>
          <cell r="B654" t="str">
            <v>ELETRICISTA</v>
          </cell>
          <cell r="C654" t="str">
            <v>H</v>
          </cell>
        </row>
        <row r="655">
          <cell r="A655">
            <v>12005000</v>
          </cell>
          <cell r="B655" t="str">
            <v>ENCANADOR</v>
          </cell>
          <cell r="C655" t="str">
            <v>H</v>
          </cell>
        </row>
        <row r="656">
          <cell r="A656">
            <v>12006000</v>
          </cell>
          <cell r="B656" t="str">
            <v>ESGOTEIRO</v>
          </cell>
          <cell r="C656" t="str">
            <v>H</v>
          </cell>
        </row>
        <row r="657">
          <cell r="A657">
            <v>12007000</v>
          </cell>
          <cell r="B657" t="str">
            <v>FERREIRO</v>
          </cell>
          <cell r="C657" t="str">
            <v>H</v>
          </cell>
        </row>
        <row r="658">
          <cell r="A658">
            <v>12008000</v>
          </cell>
          <cell r="B658" t="str">
            <v>MOTORISTA DE CAMINHÃO</v>
          </cell>
          <cell r="C658" t="str">
            <v>H</v>
          </cell>
        </row>
        <row r="659">
          <cell r="A659">
            <v>12009000</v>
          </cell>
          <cell r="B659" t="str">
            <v>OPERADOR DE MÁQUINA PESADA</v>
          </cell>
          <cell r="C659" t="str">
            <v>H</v>
          </cell>
        </row>
        <row r="660">
          <cell r="A660">
            <v>12010000</v>
          </cell>
          <cell r="B660" t="str">
            <v>PEDREIRO</v>
          </cell>
          <cell r="C660" t="str">
            <v>H</v>
          </cell>
        </row>
        <row r="661">
          <cell r="A661">
            <v>12011000</v>
          </cell>
          <cell r="B661" t="str">
            <v>SERVENTE</v>
          </cell>
          <cell r="C661" t="str">
            <v>H</v>
          </cell>
        </row>
        <row r="662">
          <cell r="A662">
            <v>12012000</v>
          </cell>
          <cell r="B662" t="str">
            <v>ENCARREGADO</v>
          </cell>
          <cell r="C662" t="str">
            <v>H</v>
          </cell>
        </row>
        <row r="663">
          <cell r="A663">
            <v>12013000</v>
          </cell>
          <cell r="B663" t="str">
            <v>ENGENHEIRO DA OBRA</v>
          </cell>
          <cell r="C663" t="str">
            <v>H</v>
          </cell>
        </row>
        <row r="664">
          <cell r="A664">
            <v>13000000</v>
          </cell>
          <cell r="B664" t="str">
            <v>FUNDAÇÕES</v>
          </cell>
        </row>
        <row r="665">
          <cell r="A665">
            <v>13001000</v>
          </cell>
          <cell r="B665" t="str">
            <v>EXECUÇÃO DE ESTACA RAIZ, SEM O FORNECIMENTO DOS MATERIAIS</v>
          </cell>
          <cell r="C665" t="str">
            <v>.</v>
          </cell>
        </row>
        <row r="666">
          <cell r="A666">
            <v>13001001</v>
          </cell>
          <cell r="B666" t="str">
            <v>ESTACA TIPO RAIZ, 100MM, COM PERFURAÇÃO EM SOLO - 10T</v>
          </cell>
          <cell r="C666" t="str">
            <v>M</v>
          </cell>
        </row>
        <row r="667">
          <cell r="A667">
            <v>13001002</v>
          </cell>
          <cell r="B667" t="str">
            <v>ESTACA TIPO RAIZ, 100MM, COM PERFURAÇÃO EM ROCHA - 10T</v>
          </cell>
          <cell r="C667" t="str">
            <v>M</v>
          </cell>
        </row>
        <row r="668">
          <cell r="A668">
            <v>13001003</v>
          </cell>
          <cell r="B668" t="str">
            <v>ESTACA TIPO RAIZ, 120MM, COM PERFURAÇÃO EM SOLO - 15T</v>
          </cell>
          <cell r="C668" t="str">
            <v>M</v>
          </cell>
        </row>
        <row r="669">
          <cell r="A669">
            <v>13001004</v>
          </cell>
          <cell r="B669" t="str">
            <v>ESTACA TIPO RAIZ, 120MM, COM PERFURAÇÃO EM ROCHA - 15T</v>
          </cell>
          <cell r="C669" t="str">
            <v>M</v>
          </cell>
        </row>
        <row r="670">
          <cell r="A670">
            <v>13001005</v>
          </cell>
          <cell r="B670" t="str">
            <v>ESTACA TIPO RAIZ, 150MM, COM PERFURAÇÃO EM SOLO - 25T</v>
          </cell>
          <cell r="C670" t="str">
            <v>M</v>
          </cell>
        </row>
        <row r="671">
          <cell r="A671">
            <v>13001006</v>
          </cell>
          <cell r="B671" t="str">
            <v>ESTACA TIPO RAIZ, 150MM, COM PERFURAÇÃO EM ROCHA - 25T</v>
          </cell>
          <cell r="C671" t="str">
            <v>M</v>
          </cell>
        </row>
        <row r="672">
          <cell r="A672">
            <v>13001007</v>
          </cell>
          <cell r="B672" t="str">
            <v>ESTACA TIPO RAIZ, 160MM, COM PERFURAÇÃO EM SOLO - 35T</v>
          </cell>
          <cell r="C672" t="str">
            <v>M</v>
          </cell>
        </row>
        <row r="673">
          <cell r="A673">
            <v>13001008</v>
          </cell>
          <cell r="B673" t="str">
            <v>ESTACA TIPO RAIZ, 160MM, COM PERFURAÇÃO EM ROCHA - 35T</v>
          </cell>
          <cell r="C673" t="str">
            <v>M</v>
          </cell>
        </row>
        <row r="674">
          <cell r="A674">
            <v>13001009</v>
          </cell>
          <cell r="B674" t="str">
            <v>ESTACA TIPO RAIZ, 200MM, COM PERFURAÇÃO EM SOLO - 50T</v>
          </cell>
          <cell r="C674" t="str">
            <v>M</v>
          </cell>
        </row>
        <row r="675">
          <cell r="A675">
            <v>13001010</v>
          </cell>
          <cell r="B675" t="str">
            <v>ESTACA TIPO RAIZ, 200MM, COM PERFURAÇÃO EM ROCHA - 50T</v>
          </cell>
          <cell r="C675" t="str">
            <v>M</v>
          </cell>
        </row>
        <row r="676">
          <cell r="A676">
            <v>13001011</v>
          </cell>
          <cell r="B676" t="str">
            <v>ESTACA TIPO RAIZ, 250MM, COM PERFURAÇÃO EM SOLO - 80T</v>
          </cell>
          <cell r="C676" t="str">
            <v>M</v>
          </cell>
        </row>
        <row r="677">
          <cell r="A677">
            <v>13001012</v>
          </cell>
          <cell r="B677" t="str">
            <v>ESTACA TIPO RAIZ, 250MM, COM PERFURAÇÃO EM ROCHA - 80T</v>
          </cell>
          <cell r="C677" t="str">
            <v>M</v>
          </cell>
        </row>
        <row r="678">
          <cell r="A678">
            <v>13001013</v>
          </cell>
          <cell r="B678" t="str">
            <v>ESTACA TIPO RAIZ, 310MM, COM PERFURAÇÃO EM SOLO - 100T</v>
          </cell>
          <cell r="C678" t="str">
            <v>M</v>
          </cell>
        </row>
        <row r="679">
          <cell r="A679">
            <v>13001014</v>
          </cell>
          <cell r="B679" t="str">
            <v>ESTACA TIPO RAIZ, 310MM, COM PERFURAÇÃO EM ROCHA - 100T</v>
          </cell>
          <cell r="C679" t="str">
            <v>M</v>
          </cell>
        </row>
        <row r="680">
          <cell r="A680">
            <v>13001015</v>
          </cell>
          <cell r="B680" t="str">
            <v>ESTACA TIPO RAIZ, 400MM, COM PERFURAÇÃO EM SOLO - 130T</v>
          </cell>
          <cell r="C680" t="str">
            <v>M</v>
          </cell>
        </row>
        <row r="681">
          <cell r="A681">
            <v>13001016</v>
          </cell>
          <cell r="B681" t="str">
            <v>ESTACA TIPO RAIZ, 400MM, COM PERFURAÇÃO EM ROCHA - 130T</v>
          </cell>
          <cell r="C681" t="str">
            <v>M</v>
          </cell>
        </row>
        <row r="682">
          <cell r="A682">
            <v>13002000</v>
          </cell>
          <cell r="B682" t="str">
            <v>MATERIAIS PARA A ESTACA TIPO RAIZ (AS QUANTIDADES SERÃO LEVANTADAS NO PROJETO)</v>
          </cell>
          <cell r="C682" t="str">
            <v>.</v>
          </cell>
        </row>
        <row r="683">
          <cell r="A683">
            <v>13002001</v>
          </cell>
          <cell r="B683" t="str">
            <v>MATERIAIS PARA A ESTACA TIPO RAIZ (AS QUANTIDADES SERÃO LEVANTADAS NO PROJETO) - FORNECIMENTO DE CIMENTO COMUM</v>
          </cell>
          <cell r="C683" t="str">
            <v>KG</v>
          </cell>
        </row>
        <row r="684">
          <cell r="A684">
            <v>13002002</v>
          </cell>
          <cell r="B684" t="str">
            <v>MATERIAIS PARA A ESTACA TIPO RAIZ (AS QUANTIDADES SERÃO LEVANTADAS NO PROJETO) - FORNECIMENTO DE AREIA</v>
          </cell>
          <cell r="C684" t="str">
            <v>M3</v>
          </cell>
        </row>
        <row r="685">
          <cell r="A685">
            <v>13002003</v>
          </cell>
          <cell r="B685" t="str">
            <v>MATERIAIS PARA A ESTACA TIPO RAIZ (AS QUANTIDADES SERÃO LEVANTADAS NO PROJETO) - FORNECIMENTO DE AÇO CA-50, COM BITOLA &gt; = 12,5MM</v>
          </cell>
          <cell r="C685" t="str">
            <v>KG</v>
          </cell>
        </row>
        <row r="686">
          <cell r="A686">
            <v>13002004</v>
          </cell>
          <cell r="B686" t="str">
            <v>MATERIAIS PARA A ESTACA TIPO RAIZ (AS QUANTIDADES SERÃO LEVANTADAS NO PROJETO) - FORNECIMENTO DE AÇO CA-50, COM BITOLA = &lt; 12,5MM</v>
          </cell>
          <cell r="C686" t="str">
            <v>KG</v>
          </cell>
        </row>
        <row r="687">
          <cell r="A687">
            <v>13002005</v>
          </cell>
          <cell r="B687" t="str">
            <v>MATERIAIS PARA A ESTACA TIPO RAIZ (AS QUANTIDADES SERÃO LEVANTADAS NO PROJETO) - FORNECIMENTO DE ÁGUA</v>
          </cell>
          <cell r="C687" t="str">
            <v>M3</v>
          </cell>
        </row>
        <row r="688">
          <cell r="A688">
            <v>13002006</v>
          </cell>
          <cell r="B688" t="str">
            <v>MATERIAIS PARA A ESTACA TIPO RAIZ (AS QUANTIDADES SERÃO LEVANTADAS NO PROJETO) - FORNECIMENTO DE ARAME RECOZIDO N.18</v>
          </cell>
          <cell r="C688" t="str">
            <v>KG</v>
          </cell>
        </row>
        <row r="689">
          <cell r="A689">
            <v>14000000</v>
          </cell>
          <cell r="B689" t="str">
            <v>SERVIÇOS COM AGREGADOS RECICLADOS DE RESÍDUOS DA CONSTRUÇÃO</v>
          </cell>
        </row>
        <row r="690">
          <cell r="A690">
            <v>14001000</v>
          </cell>
          <cell r="B690" t="str">
            <v>SERVIÇOS NÃO INCLUINDO O FORNECIMENTO DOS  AGREGADOS RECICLADOS</v>
          </cell>
          <cell r="C690" t="str">
            <v>.</v>
          </cell>
        </row>
        <row r="691">
          <cell r="A691">
            <v>14001001</v>
          </cell>
          <cell r="B691" t="str">
            <v>FUNDAÇÃO DE RACHÃO</v>
          </cell>
          <cell r="C691" t="str">
            <v>M3</v>
          </cell>
        </row>
        <row r="692">
          <cell r="A692">
            <v>14001002</v>
          </cell>
          <cell r="B692" t="str">
            <v>REVESTIMENTO PRIMÁRIO COM AGREGADO RECICLADO MISTURADO AO SOLO LOCAL, INCLUSIVE ESCARIFICAÇÃO, VERIFICAÇÃO, UMEDECIMENTO, COMPACTAÇÃO E ENSAIOS, CAMADA ACABADA, SEM FORNECIMENTO DE AGREGADO</v>
          </cell>
          <cell r="C692" t="str">
            <v>M3</v>
          </cell>
        </row>
        <row r="693">
          <cell r="A693">
            <v>14001003</v>
          </cell>
          <cell r="B693" t="str">
            <v>BASE DE AGREGADO RECICLADO, SEM FORNECIMENTO DE AGREGADO</v>
          </cell>
          <cell r="C693" t="str">
            <v>M3</v>
          </cell>
        </row>
        <row r="694">
          <cell r="A694">
            <v>14001004</v>
          </cell>
          <cell r="B694" t="str">
            <v>REFORÇO SO SUB-LEITO/SUB-BASE DE SOLO MELHORADO COM AGREGADO RECICLADO 10% EM VOLUME, SEM FORNECIMENTO DE AGREGADO</v>
          </cell>
          <cell r="C694" t="str">
            <v>M3</v>
          </cell>
        </row>
        <row r="695">
          <cell r="A695">
            <v>14001005</v>
          </cell>
          <cell r="B695" t="str">
            <v>REFORÇO DO SUB-LEITO/SUB-BASE DE SOLO MELHORADO COM AGREGADO RECICLADO 20% EM VOLUME, SEM FORNECIMENTO DE AGREGADO</v>
          </cell>
          <cell r="C695" t="str">
            <v>M3</v>
          </cell>
        </row>
        <row r="696">
          <cell r="A696">
            <v>14001006</v>
          </cell>
          <cell r="B696" t="str">
            <v>REFORÇO DO SUB-LEITO/SUB-BASE DE SOLO MELHORADO COM AGREGADO RECICLADO 30% EM VOLUME, SEM FORNECIMENTO DE AGREGADO</v>
          </cell>
          <cell r="C696" t="str">
            <v>M3</v>
          </cell>
        </row>
        <row r="697">
          <cell r="A697">
            <v>14001007</v>
          </cell>
          <cell r="B697" t="str">
            <v>REFORÇO DO SUB-LEITO/SUB-BASE DE SOLO MELHORADO COM AGREGADO RECICLADO 40% EM VOLUME, SEM FORNECIMENTO DE AGREGADO</v>
          </cell>
          <cell r="C697" t="str">
            <v>M3</v>
          </cell>
        </row>
        <row r="698">
          <cell r="A698">
            <v>14001008</v>
          </cell>
          <cell r="B698" t="str">
            <v>REFORÇO DO SUB-LEITO/SUB-BASE DE SOLO MELHORADO COM AGREGADO RECICLADO 50% EM VOLUME, SEM FORNECIMENTO DE AGREGADO</v>
          </cell>
          <cell r="C698" t="str">
            <v>M3</v>
          </cell>
        </row>
        <row r="699">
          <cell r="A699">
            <v>14001009</v>
          </cell>
          <cell r="B699" t="str">
            <v>REFORÇO DO SUB-LEITO/SUB-BASE DE SOLO MELHORADO COM AGREGADO RECICLADO 60% EM VOLUME, SEM FORNECIMENTO DE AGREGADO</v>
          </cell>
          <cell r="C699" t="str">
            <v>M3</v>
          </cell>
        </row>
        <row r="700">
          <cell r="A700">
            <v>14001010</v>
          </cell>
          <cell r="B700" t="str">
            <v>LASTRO DE AGREGADO RECICLADO, SEM FORNECIMENTO DE AGREGADO</v>
          </cell>
          <cell r="C700" t="str">
            <v>M3</v>
          </cell>
        </row>
        <row r="701">
          <cell r="A701">
            <v>14001011</v>
          </cell>
          <cell r="B701" t="str">
            <v>DRENO DE AGREGADO RECICLADO, SEM FORNECIMENTO DE AGREGADO</v>
          </cell>
          <cell r="C701" t="str">
            <v>M3</v>
          </cell>
        </row>
        <row r="702">
          <cell r="A702">
            <v>14002000</v>
          </cell>
          <cell r="B702" t="str">
            <v>SERVIÇOS INCLUINDO O FORNECIMENTO DOS AGREGADOS RECICLADOS</v>
          </cell>
          <cell r="C702" t="str">
            <v>.</v>
          </cell>
        </row>
        <row r="703">
          <cell r="A703">
            <v>14002001</v>
          </cell>
          <cell r="B703" t="str">
            <v>FUNDAÇÃO DE AGREGADO RECICLADO, COM FORNECIMENTO DE AGREGADO</v>
          </cell>
          <cell r="C703" t="str">
            <v>M3</v>
          </cell>
        </row>
        <row r="704">
          <cell r="A704">
            <v>14002002</v>
          </cell>
          <cell r="B704" t="str">
            <v>REVESTIMENTO PRIMÁRIO COM AGREGADO RECICLADO MISTURADO AO SOLO LOCAL, COM FORNECIMENTO DE AGREGADO</v>
          </cell>
          <cell r="C704" t="str">
            <v>M3</v>
          </cell>
        </row>
        <row r="705">
          <cell r="A705">
            <v>14002003</v>
          </cell>
          <cell r="B705" t="str">
            <v>BASE DE AGREGADO RECICLADO, COM FORNECIMENTO DE AGREGADO</v>
          </cell>
          <cell r="C705" t="str">
            <v>M3</v>
          </cell>
        </row>
        <row r="706">
          <cell r="A706">
            <v>14002004</v>
          </cell>
          <cell r="B706" t="str">
            <v>REFORÇO DO SUB-LEITO/SUB-BASE DE SOLO MELHORADO COM AGREGADO RECICLADO 10% EM VOLUME, COM FORNECIMENTO DE AGREGADO</v>
          </cell>
          <cell r="C706" t="str">
            <v>M3</v>
          </cell>
        </row>
        <row r="707">
          <cell r="A707">
            <v>14002005</v>
          </cell>
          <cell r="B707" t="str">
            <v>REFORÇO DO SUB-LEITO/SUB-BASE DE SOLO MELHORADO COM AGREGADO RECICLADO 20% EM VOLUME, COM FORNECIMENTO DE AGREGADO</v>
          </cell>
          <cell r="C707" t="str">
            <v>M3</v>
          </cell>
        </row>
        <row r="708">
          <cell r="A708">
            <v>14002006</v>
          </cell>
          <cell r="B708" t="str">
            <v>REFORÇO DO SUB-LEITO/SUB-BASE DE SOLO MELHORADO COM AGREGADO RECICLADO 30% EM VOLUME, COM FORNECIMENTO DE AGREGADO</v>
          </cell>
          <cell r="C708" t="str">
            <v>M3</v>
          </cell>
        </row>
        <row r="709">
          <cell r="A709">
            <v>14002007</v>
          </cell>
          <cell r="B709" t="str">
            <v>REFORÇO DO SUB-LEITO/SUB-BASE DE SOLO MELHORADO COM AGREGADO RECICLADO 40% EM VOLUME, COM FORNECIMENTO DE AGREGADO</v>
          </cell>
          <cell r="C709" t="str">
            <v>M3</v>
          </cell>
        </row>
        <row r="710">
          <cell r="A710">
            <v>14002008</v>
          </cell>
          <cell r="B710" t="str">
            <v>REFORÇO DO SUB-LEITO/SUB-BASE DE SOLO MELHORADO COM AGREGADO RECICLADO 50% EM VOLUME, COM FORNECIMENTO DE AGREGADO</v>
          </cell>
          <cell r="C710" t="str">
            <v>M3</v>
          </cell>
        </row>
        <row r="711">
          <cell r="A711">
            <v>14002009</v>
          </cell>
          <cell r="B711" t="str">
            <v>REFORÇO DO SUB-LEITO/SUB-BASE DE SOLO MELHORADO COM AGREGADO RECICLADO 60% EM VOLUME, COM FORNECIMENTO DE AGREGADO</v>
          </cell>
          <cell r="C711" t="str">
            <v>M3</v>
          </cell>
        </row>
        <row r="712">
          <cell r="A712">
            <v>14002010</v>
          </cell>
          <cell r="B712" t="str">
            <v>LASTRO DE AGREGADO RECICLADO, COM FORNECIMENTO DE AGREGADO</v>
          </cell>
          <cell r="C712" t="str">
            <v>M3</v>
          </cell>
        </row>
        <row r="713">
          <cell r="A713">
            <v>14002011</v>
          </cell>
          <cell r="B713" t="str">
            <v>DRENO DE AGREGADO RECICLADO, COM FORNECIMENTO DE AGREGADO</v>
          </cell>
          <cell r="C713" t="str">
            <v>M3</v>
          </cell>
        </row>
        <row r="714">
          <cell r="A714">
            <v>15000000</v>
          </cell>
          <cell r="B714" t="str">
            <v>TÚNEIS</v>
          </cell>
        </row>
        <row r="715">
          <cell r="A715">
            <v>15001000</v>
          </cell>
          <cell r="B715" t="str">
            <v>ESCAVAÇÃO MANUAL EM SOLO PARA EXECUÇÃO DE TÚNEL POR SISTEMA NÃO DESTRUTIVO, INCLUSIVE REMOÇÃO DO MATERIAL ESCAVADO ATÉ FORA DO POÇO</v>
          </cell>
          <cell r="C715" t="str">
            <v>M3</v>
          </cell>
        </row>
        <row r="716">
          <cell r="A716">
            <v>15002000</v>
          </cell>
          <cell r="B716" t="str">
            <v>ESCAVAÇÃO MANUAL EM SOLO PARA EXECUÇÃO DE POÇO DE ACESSO</v>
          </cell>
          <cell r="C716" t="str">
            <v>M3</v>
          </cell>
        </row>
        <row r="717">
          <cell r="A717">
            <v>15003000</v>
          </cell>
          <cell r="B717" t="str">
            <v>ILUMINAÇÃO E VENTILAÇÃO PARA EXECUÇÃO DE TÚNEL POR SISTEMA NÃO DESTRUTIVO</v>
          </cell>
          <cell r="C717" t="str">
            <v>M</v>
          </cell>
        </row>
        <row r="718">
          <cell r="A718">
            <v>15004000</v>
          </cell>
          <cell r="B718" t="str">
            <v>EXECUÇÃO DE POÇO DE ACESSO EM CHAPA DE AÇO CORRUGADA, INCLUSA MONTAGEM DAS CHAPAS E CONSOLIDAÇÃO EXTERNA COM INJEÇÃO DE SOLO-CIMENTO, SEM FORNECIMENTO DE SOLO, CIMENTO E CHAPAS DE AÇO</v>
          </cell>
          <cell r="C718" t="str">
            <v>.</v>
          </cell>
        </row>
        <row r="719">
          <cell r="A719">
            <v>15004001</v>
          </cell>
          <cell r="B719" t="str">
            <v>EXECUÇÃO DE POÇO DE ACESSO EM CHAPA DE AÇO CORRUGADA, INCLUSA MONTAGEM DAS CHAPAS E CONSOLIDAÇÃO EXTERNA COM INJEÇÃO DE SOLO-CIMENTO, SEM FORNECIMENTO DE SOLO, CIMENTO E CHAPAS DE AÇO - DIÂMETRO 2,40M</v>
          </cell>
          <cell r="C719" t="str">
            <v>M</v>
          </cell>
        </row>
        <row r="720">
          <cell r="A720">
            <v>15004002</v>
          </cell>
          <cell r="B720" t="str">
            <v>EXECUÇÃO DE POÇO DE ACESSO EM CHAPA DE AÇO CORRUGADA, INCLUSA MONTAGEM DAS CHAPAS E CONSOLIDAÇÃO EXTERNA COM INJEÇÃO DE SOLO-CIMENTO, SEM FORNECIMENTO DE SOLO, CIMENTO E CHAPAS DE AÇO - DIÂMETRO 2,60M</v>
          </cell>
          <cell r="C720" t="str">
            <v>M</v>
          </cell>
        </row>
        <row r="721">
          <cell r="A721">
            <v>15004003</v>
          </cell>
          <cell r="B721" t="str">
            <v>EXECUÇÃO DE POÇO DE ACESSO EM CHAPA DE AÇO CORRUGADA, INCLUSA MONTAGEM DAS CHAPAS E CONSOLIDAÇÃO EXTERNA COM INJEÇÃO DE SOLO-CIMENTO, SEM FORNECIMENTO DE SOLO, CIMENTO E CHAPAS DE AÇO - DIÂMETRO 2,80M</v>
          </cell>
          <cell r="C721" t="str">
            <v>M</v>
          </cell>
        </row>
        <row r="722">
          <cell r="A722">
            <v>15004004</v>
          </cell>
          <cell r="B722" t="str">
            <v>EXECUÇÃO DE POÇO DE ACESSO EM CHAPA DE AÇO CORRUGADA, INCLUSA MONTAGEM DAS CHAPAS E CONSOLIDAÇÃO EXTERNA COM INJEÇÃO DE SOLO-CIMENTO, SEM FORNECIMENTO DE SOLO, CIMENTO E CHAPAS DE AÇO - DIÂMETRO 3,00M</v>
          </cell>
          <cell r="C722" t="str">
            <v>M</v>
          </cell>
        </row>
        <row r="723">
          <cell r="A723">
            <v>15004005</v>
          </cell>
          <cell r="B723" t="str">
            <v>EXECUÇÃO DE POÇO DE ACESSO EM CHAPA DE AÇO CORRUGADA, INCLUSA MONTAGEM DAS CHAPAS E CONSOLIDAÇÃO EXTERNA COM INJEÇÃO DE SOLO-CIMENTO, SEM FORNECIMENTO DE SOLO, CIMENTO E CHAPAS DE AÇO - DIÂMETRO 3,20M</v>
          </cell>
          <cell r="C723" t="str">
            <v>M</v>
          </cell>
        </row>
        <row r="724">
          <cell r="A724">
            <v>15005000</v>
          </cell>
          <cell r="B724" t="str">
            <v>EXECUÇÃO DE "TUNNEL LINER" INCLUSA MONTAGEM DAS CHAPAS E CONSOLIDAÇÃO EXTERNA COM INJEÇÃO DE SOLO-CIMENTO, SEM FORNECIMENTO DAS CHAPAS DE AÇO, SOLO E CIMENTO</v>
          </cell>
          <cell r="C724" t="str">
            <v>.</v>
          </cell>
        </row>
        <row r="725">
          <cell r="A725">
            <v>15005001</v>
          </cell>
          <cell r="B725" t="str">
            <v>EXECUÇÃO DE "TUNNEL LINER" INCLUSA MONTAGEM DAS CHAPAS E CONSOLIDAÇÃO EXTERNA COM INJEÇÃO DE SOLO-CIMENTO, SEM FORNECIMENTO DAS CHAPAS DE AÇO, SOLO E CIMENTO - DIÂMETRO 1,60M</v>
          </cell>
          <cell r="C725" t="str">
            <v>M</v>
          </cell>
        </row>
        <row r="726">
          <cell r="A726">
            <v>15005002</v>
          </cell>
          <cell r="B726" t="str">
            <v>EXECUÇÃO DE "TUNNEL LINER" INCLUSA MONTAGEM DAS CHAPAS E CONSOLIDAÇÃO EXTERNA COM INJEÇÃO DE SOLO-CIMENTO, SEM FORNECIMENTO DAS CHAPAS DE AÇO, SOLO E CIMENTO - DIÂMETRO 1,80M</v>
          </cell>
          <cell r="C726" t="str">
            <v>M</v>
          </cell>
        </row>
        <row r="727">
          <cell r="A727">
            <v>15005003</v>
          </cell>
          <cell r="B727" t="str">
            <v>EXECUÇÃO DE "TUNNEL LINER" INCLUSA MONTAGEM DAS CHAPAS E CONSOLIDAÇÃO EXTERNA COM INJEÇÃO DE SOLO-CIMENTO, SEM FORNECIMENTO DAS CHAPAS DE AÇO, SOLO E CIMENTO - DIÂMETRO 2,00M</v>
          </cell>
          <cell r="C727" t="str">
            <v>M</v>
          </cell>
        </row>
        <row r="728">
          <cell r="A728">
            <v>15005004</v>
          </cell>
          <cell r="B728" t="str">
            <v>EXECUÇÃO DE "TUNNEL LINER" INCLUSA MONTAGEM DAS CHAPAS E CONSOLIDAÇÃO EXTERNA COM INJEÇÃO DE SOLO-CIMENTO, SEM FORNECIMENTO DAS CHAPAS DE AÇO, SOLO E CIMENTO - DIÂMETRO 2,20M</v>
          </cell>
          <cell r="C728" t="str">
            <v>M</v>
          </cell>
        </row>
        <row r="729">
          <cell r="A729">
            <v>15006000</v>
          </cell>
          <cell r="B729" t="str">
            <v>FORNECIMENTO DE CHAPA DE AÇO CORRUGADA, TIPO "TUNNEL LINER", GALVANIZADA</v>
          </cell>
          <cell r="C729" t="str">
            <v>.</v>
          </cell>
        </row>
        <row r="730">
          <cell r="A730">
            <v>15006001</v>
          </cell>
          <cell r="B730" t="str">
            <v>FORNECIMENTO DE CHAPA DE AÇO CORRUGADA, TIPO "TUNNEL LINER", GALVANIZADA - DIÂMETRO 1,60M E ESPESSURA 2,70MM</v>
          </cell>
          <cell r="C730" t="str">
            <v>M</v>
          </cell>
        </row>
        <row r="731">
          <cell r="A731">
            <v>15006002</v>
          </cell>
          <cell r="B731" t="str">
            <v>FORNECIMENTO DE CHAPA DE AÇO CORRUGADA, TIPO "TUNNEL LINER", GALVANIZADA - DIÂMETRO 1,80M E ESPESSURA 2,70MM</v>
          </cell>
          <cell r="C731" t="str">
            <v>M</v>
          </cell>
        </row>
        <row r="732">
          <cell r="A732">
            <v>15006003</v>
          </cell>
          <cell r="B732" t="str">
            <v>FORNECIMENTO DE CHAPA DE AÇO CORRUGADA, TIPO "TUNNEL LINER", GALVANIZADA - DIÂMETRO 2,00M E ESPESSURA 2,70MM</v>
          </cell>
          <cell r="C732" t="str">
            <v>M</v>
          </cell>
        </row>
        <row r="733">
          <cell r="A733">
            <v>15006004</v>
          </cell>
          <cell r="B733" t="str">
            <v>FORNECIMENTO DE CHAPA DE AÇO CORRUGADA, TIPO "TUNNEL LINER", GALVANIZADA - DIÂMETRO 2,20M E ESPESSURA 2,70MM</v>
          </cell>
          <cell r="C733" t="str">
            <v>M</v>
          </cell>
        </row>
        <row r="734">
          <cell r="A734">
            <v>15006005</v>
          </cell>
          <cell r="B734" t="str">
            <v>FORNECIMENTO DE CHAPA DE AÇO CORRUGADA, TIPO "TUNNEL LINER", GALVANIZADA - DIÂMETRO 2,40M E ESPESSURA 2,70MM</v>
          </cell>
          <cell r="C734" t="str">
            <v>M</v>
          </cell>
        </row>
        <row r="735">
          <cell r="A735">
            <v>15006006</v>
          </cell>
          <cell r="B735" t="str">
            <v>FORNECIMENTO DE CHAPA DE AÇO CORRUGADA, TIPO "TUNNEL LINER", GALVANIZADA - DIÂMETRO 2,60M E ESPESSURA 2,70MM</v>
          </cell>
          <cell r="C735" t="str">
            <v>M</v>
          </cell>
        </row>
        <row r="736">
          <cell r="A736">
            <v>15006007</v>
          </cell>
          <cell r="B736" t="str">
            <v>FORNECIMENTO DE CHAPA DE AÇO CORRUGADA, TIPO "TUNNEL LINER", GALVANIZADA - DIÂMETRO 2,80M E ESPESSURA 2,70MM</v>
          </cell>
          <cell r="C736" t="str">
            <v>M</v>
          </cell>
        </row>
        <row r="737">
          <cell r="A737">
            <v>15006008</v>
          </cell>
          <cell r="B737" t="str">
            <v>FORNECIMENTO DE CHAPA DE AÇO CORRUGADA, TIPO "TUNNEL LINER", GALVANIZADA - DIÂMETRO 3,00M E ESPESSURA 2,70MM</v>
          </cell>
          <cell r="C737" t="str">
            <v>M</v>
          </cell>
        </row>
        <row r="738">
          <cell r="A738">
            <v>15006009</v>
          </cell>
          <cell r="B738" t="str">
            <v>FORNECIMENTO DE CHAPA DE AÇO CORRUGADA, TIPO "TUNNEL LINER", GALVANIZADA - DIÂMETRO 3,20M E ESPESSURA 2,70MM</v>
          </cell>
          <cell r="C738" t="str">
            <v>M</v>
          </cell>
        </row>
        <row r="739">
          <cell r="A739">
            <v>15006010</v>
          </cell>
          <cell r="B739" t="str">
            <v>FORNECIMENTO DE CHAPA DE AÇO CORRUGADA, TIPO "TUNNEL LINER", GALVANIZADA - DIÂMETRO 2,00M E ESPESSURA 3,40MM</v>
          </cell>
          <cell r="C739" t="str">
            <v>M</v>
          </cell>
        </row>
        <row r="740">
          <cell r="A740">
            <v>15006011</v>
          </cell>
          <cell r="B740" t="str">
            <v>FORNECIMENTO DE CHAPA DE AÇO CORRUGADA, TIPO "TUNNEL LINER", GALVANIZADA - DIÂMETRO 2,20M E ESPESSURA 3,40MM</v>
          </cell>
          <cell r="C740" t="str">
            <v>M</v>
          </cell>
        </row>
        <row r="741">
          <cell r="A741">
            <v>15006012</v>
          </cell>
          <cell r="B741" t="str">
            <v>FORNECIMENTO DE CHAPA DE AÇO CORRUGADA, TIPO "TUNNEL LINER", GALVANIZADA - DIÂMETRO 2,40M E ESPESSURA 3,40MM</v>
          </cell>
          <cell r="C741" t="str">
            <v>M</v>
          </cell>
        </row>
        <row r="742">
          <cell r="A742">
            <v>15006013</v>
          </cell>
          <cell r="B742" t="str">
            <v>FORNECIMENTO DE CHAPA DE AÇO CORRUGADA, TIPO "TUNNEL LINER", GALVANIZADA - DIÂMETRO 2,60M E ESPESSURA 3,40MM</v>
          </cell>
          <cell r="C742" t="str">
            <v>M</v>
          </cell>
        </row>
        <row r="743">
          <cell r="A743">
            <v>15006014</v>
          </cell>
          <cell r="B743" t="str">
            <v>FORNECIMENTO DE CHAPA DE AÇO CORRUGADA, TIPO "TUNNEL LINER", GALVANIZADA - DIÂMETRO 2,80M E ESPESSURA 3,40MM</v>
          </cell>
          <cell r="C743" t="str">
            <v>M</v>
          </cell>
        </row>
        <row r="744">
          <cell r="A744">
            <v>15006015</v>
          </cell>
          <cell r="B744" t="str">
            <v>FORNECIMENTO DE CHAPA DE AÇO CORRUGADA, TIPO "TUNNEL LINER", GALVANIZADA - DIÂMETRO 3,00M E ESPESSURA 3,40MM</v>
          </cell>
          <cell r="C744" t="str">
            <v>M</v>
          </cell>
        </row>
        <row r="745">
          <cell r="A745">
            <v>15006016</v>
          </cell>
          <cell r="B745" t="str">
            <v>FORNECIMENTO DE CHAPA DE AÇO CORRUGADA, TIPO "TUNNEL LINER", GALVANIZADA - DIÂMETRO 3,20M E ESPESSURA 3,40MM</v>
          </cell>
          <cell r="C745" t="str">
            <v>M</v>
          </cell>
        </row>
        <row r="746">
          <cell r="A746">
            <v>15007000</v>
          </cell>
          <cell r="B746" t="str">
            <v>FORNECIMENTO DE CHAPA PRETA DE AÇO CORRUGADA, TIPO "TUNNEL LINER"</v>
          </cell>
          <cell r="C746" t="str">
            <v>.</v>
          </cell>
        </row>
        <row r="747">
          <cell r="A747">
            <v>15007001</v>
          </cell>
          <cell r="B747" t="str">
            <v>FORNECIMENTO DE CHAPA PRETA DE AÇO CORRUGADA, TIPO "TUNNEL LINER" - DIÂMETRO 1,60M E ESPESSURA 2,50MM</v>
          </cell>
          <cell r="C747" t="str">
            <v>M</v>
          </cell>
        </row>
        <row r="748">
          <cell r="A748">
            <v>15007002</v>
          </cell>
          <cell r="B748" t="str">
            <v>FORNECIMENTO DE CHAPA PRETA DE AÇO CORRUGADA, TIPO "TUNNEL LINER" - DIÂMETRO 1,80M E ESPESSURA 2,50MM</v>
          </cell>
          <cell r="C748" t="str">
            <v>M</v>
          </cell>
        </row>
        <row r="749">
          <cell r="A749">
            <v>15007003</v>
          </cell>
          <cell r="B749" t="str">
            <v>FORNECIMENTO DE CHAPA PRETA DE AÇO CORRUGADA, TIPO "TUNNEL LINER" - DIÂMETRO 2,00M E ESPESSURA 2,50MM</v>
          </cell>
          <cell r="C749" t="str">
            <v>M</v>
          </cell>
        </row>
        <row r="750">
          <cell r="A750">
            <v>15007004</v>
          </cell>
          <cell r="B750" t="str">
            <v>FORNECIMENTO DE CHAPA PRETA DE AÇO CORRUGADA, TIPO "TUNNEL LINER" - DIÂMETRO 2,20M E ESPESSURA 2,50MM</v>
          </cell>
          <cell r="C750" t="str">
            <v>M</v>
          </cell>
        </row>
        <row r="751">
          <cell r="A751">
            <v>15007005</v>
          </cell>
          <cell r="B751" t="str">
            <v>FORNECIMENTO DE CHAPA PRETA DE AÇO CORRUGADA, TIPO "TUNNEL LINER" - DIÂMETRO 2,40M E ESPESSURA 2,50MM</v>
          </cell>
          <cell r="C751" t="str">
            <v>M</v>
          </cell>
        </row>
        <row r="752">
          <cell r="A752">
            <v>15007006</v>
          </cell>
          <cell r="B752" t="str">
            <v>FORNECIMENTO DE CHAPA PRETA DE AÇO CORRUGADA, TIPO "TUNNEL LINER" - DIÂMETRO 2,60M E ESPESSURA 2,50MM</v>
          </cell>
          <cell r="C752" t="str">
            <v>M</v>
          </cell>
        </row>
        <row r="753">
          <cell r="A753">
            <v>15007007</v>
          </cell>
          <cell r="B753" t="str">
            <v>FORNECIMENTO DE CHAPA PRETA DE AÇO CORRUGADA, TIPO "TUNNEL LINER" - DIÂMETRO 2,80M E ESPESSURA 2,50MM</v>
          </cell>
          <cell r="C753" t="str">
            <v>M</v>
          </cell>
        </row>
        <row r="754">
          <cell r="A754">
            <v>15007008</v>
          </cell>
          <cell r="B754" t="str">
            <v>FORNECIMENTO DE CHAPA PRETA DE AÇO CORRUGADA, TIPO "TUNNEL LINER" - DIÂMETRO 3,00M E ESPESSURA 2,50MM</v>
          </cell>
          <cell r="C754" t="str">
            <v>M</v>
          </cell>
        </row>
        <row r="755">
          <cell r="A755">
            <v>15007009</v>
          </cell>
          <cell r="B755" t="str">
            <v>FORNECIMENTO DE CHAPA PRETA DE AÇO CORRUGADA, TIPO "TUNNEL LINER" - DIÂMETRO 3,20M E ESPESSURA 2,50MM</v>
          </cell>
          <cell r="C755" t="str">
            <v>M</v>
          </cell>
        </row>
        <row r="756">
          <cell r="A756">
            <v>15007010</v>
          </cell>
          <cell r="B756" t="str">
            <v>FORNECIMENTO DE CHAPA PRETA DE AÇO CORRUGADA, TIPO "TUNNEL LINER" - DIÂMETRO 2,00M E ESPESSURA 3,40MM</v>
          </cell>
          <cell r="C756" t="str">
            <v>M</v>
          </cell>
        </row>
        <row r="757">
          <cell r="A757">
            <v>15007011</v>
          </cell>
          <cell r="B757" t="str">
            <v>FORNECIMENTO DE CHAPA PRETA DE AÇO CORRUGADA, TIPO "TUNNEL LINER" - DIÂMETRO 2,20M E ESPESSURA 3,40MM</v>
          </cell>
          <cell r="C757" t="str">
            <v>M</v>
          </cell>
        </row>
        <row r="758">
          <cell r="A758">
            <v>15007012</v>
          </cell>
          <cell r="B758" t="str">
            <v>FORNECIMENTO DE CHAPA PRETA DE AÇO CORRUGADA, TIPO "TUNNEL LINER" - DIÂMETRO 2,40M E ESPESSURA 3,40MM</v>
          </cell>
          <cell r="C758" t="str">
            <v>M</v>
          </cell>
        </row>
        <row r="759">
          <cell r="A759">
            <v>15007013</v>
          </cell>
          <cell r="B759" t="str">
            <v>FORNECIMENTO DE CHAPA PRETA DE AÇO CORRUGADA, TIPO "TUNNEL LINER" - DIÂMETRO 2,60M E ESPESSURA 3,40MM</v>
          </cell>
          <cell r="C759" t="str">
            <v>M</v>
          </cell>
        </row>
        <row r="760">
          <cell r="A760">
            <v>15007014</v>
          </cell>
          <cell r="B760" t="str">
            <v>FORNECIMENTO DE CHAPA PRETA DE AÇO CORRUGADA, TIPO "TUNNEL LINER" - DIÂMETRO 2,80M E ESPESSURA 3,40MM</v>
          </cell>
          <cell r="C760" t="str">
            <v>M</v>
          </cell>
        </row>
        <row r="761">
          <cell r="A761">
            <v>15007015</v>
          </cell>
          <cell r="B761" t="str">
            <v>FORNECIMENTO DE CHAPA PRETA DE AÇO CORRUGADA, TIPO "TUNNEL LINER" - DIÂMETRO 3,00M E ESPESSURA 3,40MM</v>
          </cell>
          <cell r="C761" t="str">
            <v>M</v>
          </cell>
        </row>
        <row r="762">
          <cell r="A762">
            <v>15007016</v>
          </cell>
          <cell r="B762" t="str">
            <v>FORNECIMENTO DE CHAPA PRETA DE AÇO CORRUGADA, TIPO "TUNNEL LINER" - DIÂMETRO 3,20M E ESPESSURA 3,40MM</v>
          </cell>
          <cell r="C762" t="str">
            <v>M</v>
          </cell>
        </row>
        <row r="763">
          <cell r="A763">
            <v>15008000</v>
          </cell>
          <cell r="B763" t="str">
            <v>CAMBOTAS METÁLICAS PARA TÚNEL NATM</v>
          </cell>
          <cell r="C763" t="str">
            <v>KG</v>
          </cell>
        </row>
        <row r="764">
          <cell r="A764">
            <v>15009000</v>
          </cell>
          <cell r="B764" t="str">
            <v>FORNECIMENTO E APLICAÇÃO DE ENFILAGEM, COM TUBO DE AÇO, DIÂMETRO 2 1/2" E PAREDE DE 5,16MM DE ESPESSURA, EXCETO INJEÇÃO, PARA IMPLATAÇÃO DE TÚNEL NATM</v>
          </cell>
          <cell r="C764" t="str">
            <v>M</v>
          </cell>
        </row>
        <row r="765">
          <cell r="A765">
            <v>15010000</v>
          </cell>
          <cell r="B765" t="str">
            <v>FORMAS METÁLICAS PARA CONCRETAGEM DO REVESTIMENTO INTERNO DE "TUNNEL LINER", FORNECIMENTO, MONTAGEM E POSTERIOR DESMONTAGEM</v>
          </cell>
          <cell r="C765" t="str">
            <v>M2</v>
          </cell>
        </row>
        <row r="766">
          <cell r="A766">
            <v>16001001</v>
          </cell>
          <cell r="B766" t="str">
            <v>RELATÓRIO DE CONSULTA PRÉVIA</v>
          </cell>
          <cell r="C766" t="str">
            <v>UN</v>
          </cell>
        </row>
        <row r="767">
          <cell r="A767">
            <v>16001002</v>
          </cell>
          <cell r="B767" t="str">
            <v>ESTUDO DE VIABILIDADE AMBIENTAL - EVA 1 - ATÉ 30.000 M2</v>
          </cell>
          <cell r="C767" t="str">
            <v>UN</v>
          </cell>
        </row>
        <row r="768">
          <cell r="A768">
            <v>16001003</v>
          </cell>
          <cell r="B768" t="str">
            <v>ESTUDO DE VIABILIDADE AMBIENTAL - EVA 2 - ACIMA DE 30.000 M2</v>
          </cell>
          <cell r="C768" t="str">
            <v>UN</v>
          </cell>
        </row>
        <row r="769">
          <cell r="A769">
            <v>16001004</v>
          </cell>
          <cell r="B769" t="str">
            <v>RELATÓRIO DE COMPLEMENTAÇÃO AO EVA 1</v>
          </cell>
          <cell r="C769" t="str">
            <v>UN</v>
          </cell>
        </row>
        <row r="770">
          <cell r="A770">
            <v>16001005</v>
          </cell>
          <cell r="B770" t="str">
            <v>RELATÓRIO DE COMPLEMENTAÇÃO AO EVA 2</v>
          </cell>
          <cell r="C770" t="str">
            <v>UN</v>
          </cell>
        </row>
        <row r="771">
          <cell r="A771">
            <v>16001006</v>
          </cell>
          <cell r="B771" t="str">
            <v>EIA 1: PROJETOS DE DRENAGEM COM EXTENSÃO DE 1000 À 3000M</v>
          </cell>
          <cell r="C771" t="str">
            <v>UN</v>
          </cell>
        </row>
        <row r="772">
          <cell r="A772">
            <v>16001007</v>
          </cell>
          <cell r="B772" t="str">
            <v>EIA 2: PROJETOS DE DRENAGEM COM CANALIZAÇÃO DE 3001 À 5000M</v>
          </cell>
          <cell r="C772" t="str">
            <v>UN</v>
          </cell>
        </row>
        <row r="773">
          <cell r="A773">
            <v>16001008</v>
          </cell>
          <cell r="B773" t="str">
            <v>EIA 3: PROJETOS DE DRENAGEM COM CANALIZAÇÃO E RESERVATÓRIO, BARRAGENS, BARRAMENTOS, POLDERS, ETC...</v>
          </cell>
          <cell r="C773" t="str">
            <v>UN</v>
          </cell>
        </row>
        <row r="774">
          <cell r="A774">
            <v>16001009</v>
          </cell>
          <cell r="B774" t="str">
            <v>EIA 4: PROJETOS E CANALIZAÇÕES ACIMA DE 1000M E VIÁRIO ACIMA DE 3000M</v>
          </cell>
          <cell r="C774" t="str">
            <v>UN</v>
          </cell>
        </row>
        <row r="775">
          <cell r="A775">
            <v>16001010</v>
          </cell>
          <cell r="B775" t="str">
            <v>EIA 5: PROJETOS VIÁRIOS DE 3000 À 5000M</v>
          </cell>
          <cell r="C775" t="str">
            <v>UN</v>
          </cell>
        </row>
        <row r="776">
          <cell r="A776">
            <v>16001011</v>
          </cell>
          <cell r="B776" t="str">
            <v>EIA 6: PROJETOS VIÁRIOS ACIMA DE 5000M</v>
          </cell>
          <cell r="C776" t="str">
            <v>UN</v>
          </cell>
        </row>
        <row r="777">
          <cell r="A777">
            <v>16001012</v>
          </cell>
          <cell r="B777" t="str">
            <v>EIA 7: PROJETOS VIÁRIOS IGUAL OU SUPERIOR À 3000M ACOMPANHADOS DE OBRAS DE ARTE (PONTES, VIADUTOS OU PASSARELAS). VIÁRIO E OBRA DE ARTE.</v>
          </cell>
          <cell r="C777" t="str">
            <v>UN</v>
          </cell>
        </row>
        <row r="778">
          <cell r="A778">
            <v>16001013</v>
          </cell>
          <cell r="B778" t="str">
            <v>EIA 8: PROJETOS VIÁRIOS IGUAL OU SUPERIOR À 3000M ACOMPANHADOS DE OBRAS DE ARTE (PONTES, VIADUTOS OU PASSARELAS). PROJETOS MISTOS COMPOSTOS DE DRENAGEM, VIÁRIO E OBRAS DE ARTE.</v>
          </cell>
          <cell r="C778" t="str">
            <v>UN</v>
          </cell>
        </row>
        <row r="779">
          <cell r="A779">
            <v>16001014</v>
          </cell>
          <cell r="B779" t="str">
            <v>AUDIÊNCIA PÚBLICA</v>
          </cell>
          <cell r="C779" t="str">
            <v>UN</v>
          </cell>
        </row>
        <row r="780">
          <cell r="A780">
            <v>16001015</v>
          </cell>
          <cell r="B780" t="str">
            <v>RELATÓRIO DE COMPLEMENTAÇÃO AO EIA/RIMA 4-8</v>
          </cell>
          <cell r="C780" t="str">
            <v>UN</v>
          </cell>
        </row>
        <row r="781">
          <cell r="A781">
            <v>16001016</v>
          </cell>
          <cell r="B781" t="str">
            <v>RELATÓRIO DE COMPLEMENTAÇÃO AO EIA/RIMA 1-3</v>
          </cell>
          <cell r="C781" t="str">
            <v>UN</v>
          </cell>
        </row>
        <row r="782">
          <cell r="A782">
            <v>16001017</v>
          </cell>
          <cell r="B782" t="str">
            <v>PLANO BÁSICO AMBIENTAL - PBA CONTENDO ATÉ 20 PLANOS E PROGRAMAS DO MEIO FÍSICO, BIÓTICO E SOCIOECONÔMICO</v>
          </cell>
          <cell r="C782" t="str">
            <v>UN</v>
          </cell>
        </row>
        <row r="783">
          <cell r="A783">
            <v>16001018</v>
          </cell>
          <cell r="B783" t="str">
            <v>PLANO BÁSICO AMBIENTAL - PBA CONTENDO ACIMA DE 20 PLANOS E PROGRAMAS DO MEIO FÍSICO, BIÓTICO E SOCIOECONÔMICO</v>
          </cell>
          <cell r="C783" t="str">
            <v>UN</v>
          </cell>
        </row>
        <row r="784">
          <cell r="A784">
            <v>16001019</v>
          </cell>
          <cell r="B784" t="str">
            <v>RELATÓRIO DE ATENDIMENTO ÀS EXIGÊNCIAS DA LICENÇA AMBIENTAL PRÉVIA - LAP</v>
          </cell>
          <cell r="C784" t="str">
            <v>UN</v>
          </cell>
        </row>
        <row r="785">
          <cell r="A785">
            <v>16001020</v>
          </cell>
          <cell r="B785" t="str">
            <v>RELATÓRIO DE COMPLEMENTAÇÕES AO ATENDIMENTO DA LAP - LICENÇA AMBIENTAL PRÉVIA</v>
          </cell>
          <cell r="C785" t="str">
            <v>UN</v>
          </cell>
        </row>
        <row r="786">
          <cell r="A786">
            <v>16001021</v>
          </cell>
          <cell r="B786" t="str">
            <v>RELATÓRIO DE SOLICITAÇÃO DE LICENÇA AMBIENTAL DE INSTALAÇÃO - LAI</v>
          </cell>
          <cell r="C786" t="str">
            <v>UN</v>
          </cell>
        </row>
        <row r="787">
          <cell r="A787">
            <v>16001022</v>
          </cell>
          <cell r="B787" t="str">
            <v>FICHA DE CARACTERIZAÇÃO DO EMPREENDIMENTO - FCA, CONFORME INSTRUÇÃO NORMATIVA IPHAN N°01/2015</v>
          </cell>
          <cell r="C787" t="str">
            <v>UN</v>
          </cell>
        </row>
        <row r="788">
          <cell r="A788">
            <v>16001023</v>
          </cell>
          <cell r="B788" t="str">
            <v>RELATÓRIO DE AVALIAÇÃO DE IMPACTO AOS BENS CULTURAIS TOMBADOS, VALORADOS E REGISTRADOS</v>
          </cell>
          <cell r="C788" t="str">
            <v>UN</v>
          </cell>
        </row>
        <row r="789">
          <cell r="A789">
            <v>16001024</v>
          </cell>
          <cell r="B789" t="str">
            <v>ACOMPANHAMENTO ARQUEOLÓGICO</v>
          </cell>
          <cell r="C789" t="str">
            <v>UN</v>
          </cell>
        </row>
        <row r="790">
          <cell r="A790">
            <v>16001025</v>
          </cell>
          <cell r="B790" t="str">
            <v>PROJETO DE AVALIAÇÃO DE IMPACTO AO PATRIMÔNIO ARQUEOLÓGICO</v>
          </cell>
          <cell r="C790" t="str">
            <v>UN</v>
          </cell>
        </row>
        <row r="791">
          <cell r="A791">
            <v>16001026</v>
          </cell>
          <cell r="B791" t="str">
            <v>RELATÓRIO DE AVALIAÇÃO DE IMPACTO AO PATRIMÔNIO ARQUEOLÓGICO</v>
          </cell>
          <cell r="C791" t="str">
            <v>UN</v>
          </cell>
        </row>
        <row r="792">
          <cell r="A792">
            <v>16001027</v>
          </cell>
          <cell r="B792" t="str">
            <v>PROJETO DE AVALIAÇÃO DE IMPACTO AO PATRIMÔNIO ARQUEOLÓGICO</v>
          </cell>
          <cell r="C792" t="str">
            <v>UN</v>
          </cell>
        </row>
        <row r="793">
          <cell r="A793">
            <v>16001028</v>
          </cell>
          <cell r="B793" t="str">
            <v>RELATÓRIO DE AVALIAÇÃO DE IMPACTO AO PATRIMÔNIO ARQUEOLÓGICO</v>
          </cell>
          <cell r="C793" t="str">
            <v>UN</v>
          </cell>
        </row>
        <row r="794">
          <cell r="A794">
            <v>16001029</v>
          </cell>
          <cell r="B794" t="str">
            <v>PROGRAMA DE GESTÃO DOS BENS CULTURAIS TOMBADOS, VALORADOS E REGISTRADOS</v>
          </cell>
          <cell r="C794" t="str">
            <v>UN</v>
          </cell>
        </row>
        <row r="795">
          <cell r="A795">
            <v>16001030</v>
          </cell>
          <cell r="B795" t="str">
            <v>RELATÓRIO DE GESTÃO DOS BENS CULTURAIS TOMBADOS, VALORADOS E REGISTRADOS</v>
          </cell>
          <cell r="C795" t="str">
            <v>UN</v>
          </cell>
        </row>
        <row r="796">
          <cell r="A796">
            <v>16001031</v>
          </cell>
          <cell r="B796" t="str">
            <v>PROJETO DE SALVAMENTO ARQUEOLÓGICO</v>
          </cell>
          <cell r="C796" t="str">
            <v>UN</v>
          </cell>
        </row>
        <row r="797">
          <cell r="A797">
            <v>16001032</v>
          </cell>
          <cell r="B797" t="str">
            <v>RELATÓRIO DE SALVAMENTO ARQUEOLÓGICO</v>
          </cell>
          <cell r="C797" t="str">
            <v>UN</v>
          </cell>
        </row>
        <row r="798">
          <cell r="A798">
            <v>16001033</v>
          </cell>
          <cell r="B798" t="str">
            <v>PROJETO E RELATÓRIO INTEGRADO DE EDUCAÇÃO PATRIMONIAL</v>
          </cell>
          <cell r="C798" t="str">
            <v>UN</v>
          </cell>
        </row>
        <row r="799">
          <cell r="A799">
            <v>16001034</v>
          </cell>
          <cell r="B799" t="str">
            <v>CARACTERIZAÇÃO DA APP E FRAGMENTO DE MATA PARA ÁREA DE ATÉ 25.000M2</v>
          </cell>
          <cell r="C799" t="str">
            <v>UN</v>
          </cell>
        </row>
        <row r="800">
          <cell r="A800">
            <v>16001035</v>
          </cell>
          <cell r="B800" t="str">
            <v>CARATERIZAÇÃO DA APP E FRAGMENTO DE MATA ACIMA DE 25.000M2</v>
          </cell>
          <cell r="C800" t="str">
            <v>UN</v>
          </cell>
        </row>
        <row r="801">
          <cell r="A801">
            <v>16001036</v>
          </cell>
          <cell r="B801" t="str">
            <v>CADASTRAMENTO ARBÓREO DE ATÉ 100 EXEMPLARES ARBÓREOS</v>
          </cell>
          <cell r="C801" t="str">
            <v>UN</v>
          </cell>
        </row>
        <row r="802">
          <cell r="A802">
            <v>16001037</v>
          </cell>
          <cell r="B802" t="str">
            <v>CADASTRAMENTO ARBÓREO DE ATÉ 1000 EXEMPLARES</v>
          </cell>
          <cell r="C802" t="str">
            <v>UN</v>
          </cell>
        </row>
        <row r="803">
          <cell r="A803">
            <v>16001038</v>
          </cell>
          <cell r="B803" t="str">
            <v>CADASTRAMENTO ARBÓREO MAIOR QUE 1000 EXEMPLARES</v>
          </cell>
          <cell r="C803" t="str">
            <v>UN</v>
          </cell>
        </row>
        <row r="804">
          <cell r="A804">
            <v>16001039</v>
          </cell>
          <cell r="B804" t="str">
            <v>ELABORAÇÃO DE DOCUMENTOS TÉCNICOS PARA O TERMO DE COMPROMISSO AMBIENTAL - TCA E PLANTAS DE SITUAÇÃO ATUAL, SITUAÇÃO PRETENDIDA E PROJETO DE COMPENSAÇÃO AMBIENTAL PARA ATÉ 100 EXEMPLARES ARBÓREOS</v>
          </cell>
          <cell r="C804" t="str">
            <v>UN</v>
          </cell>
        </row>
        <row r="805">
          <cell r="A805">
            <v>16001040</v>
          </cell>
          <cell r="B805" t="str">
            <v>ELABORAÇÃO DE DOCUMENTOS TÉCNICOS PARA O TERMO DE COMPROMISSO AMBIENTAL - TCA E PLANTAS DE SITUAÇÃO ATUAL, SITUAÇÃO PRETENDIDA E PROJETO DE COMPENSAÇÃO AMBIENTAL DE 101 ATÉ 1000 EXEMPLARES ARBÓREOS</v>
          </cell>
          <cell r="C805" t="str">
            <v>UN</v>
          </cell>
        </row>
        <row r="806">
          <cell r="A806">
            <v>16001041</v>
          </cell>
          <cell r="B806" t="str">
            <v>ELABORAÇÃO DE DOCUMENTOS TÉCNICOS PARA O TERMO DE COMPROMISSO AMBIENTAL - TCA E PLANTAS DE SITUAÇÃO ATUAL, SITUAÇÃO PRETENDIDA E PROJETO DE COMPENSAÇÃO AMBIENTAL PARA MAIS DE 1000 EXEMPLARES ARBÓREOS</v>
          </cell>
          <cell r="C806" t="str">
            <v>UN</v>
          </cell>
        </row>
        <row r="807">
          <cell r="A807">
            <v>16001042</v>
          </cell>
          <cell r="B807" t="str">
            <v>ELABORAÇÃO DE ADITIVO AO TERMO DE COMPROMISSO AMBIENTAL - TCA</v>
          </cell>
          <cell r="C807" t="str">
            <v>UN</v>
          </cell>
        </row>
        <row r="808">
          <cell r="A808">
            <v>16001043</v>
          </cell>
          <cell r="B808" t="str">
            <v>REQUERIMENTO, ESTUDOS, DOCUMENTOS, MAPAS E PLANTAS PARA OBTENÇÃO DA OUTORGA DO DAEE</v>
          </cell>
          <cell r="C808" t="str">
            <v>UN</v>
          </cell>
        </row>
        <row r="809">
          <cell r="A809">
            <v>16001044</v>
          </cell>
          <cell r="B809" t="str">
            <v>RELATÓRIO DE AVALIAÇÃO PRELIMINAR CONFORME CETESB DD N°38/2017/C</v>
          </cell>
          <cell r="C809" t="str">
            <v>UN</v>
          </cell>
        </row>
        <row r="810">
          <cell r="A810">
            <v>16001045</v>
          </cell>
          <cell r="B810" t="str">
            <v>RELATÓRIO DE INVESTIGAÇÃO CONFIRMATÓRIA CONFORME CETESB DD N°38/2017/C</v>
          </cell>
          <cell r="C810" t="str">
            <v>UN</v>
          </cell>
        </row>
        <row r="811">
          <cell r="A811">
            <v>16002001</v>
          </cell>
          <cell r="B811" t="str">
            <v>IMPLEMENTAÇÃO DO PROGRAMA DE MONITORAMENTO DE RUÍDO E VIBRAÇÕES PARA ÁREAS ATÉ 60.000 M2</v>
          </cell>
          <cell r="C811" t="str">
            <v>UN</v>
          </cell>
        </row>
        <row r="812">
          <cell r="A812">
            <v>16002002</v>
          </cell>
          <cell r="B812" t="str">
            <v>IMPLEMENTAÇÃO DO PROGRAMA DE MONITORAMENTO DE RUÍDO E VIBRAÇÕES PARA ÁREAS ACIMA DE  60.000 M2</v>
          </cell>
          <cell r="C812" t="str">
            <v>UN</v>
          </cell>
        </row>
        <row r="813">
          <cell r="A813">
            <v>16002003</v>
          </cell>
          <cell r="B813" t="str">
            <v>IMPLEMENTAÇÃO DO PROGRAMA DE MONITORAMENTO E CONTROLE DE EMISSÕES ATMOSFÉRICAS PARA ÁREAS ATÉ 60.000 M2</v>
          </cell>
          <cell r="C813" t="str">
            <v>UN</v>
          </cell>
        </row>
        <row r="814">
          <cell r="A814">
            <v>16002004</v>
          </cell>
          <cell r="B814" t="str">
            <v>IMPLEMENTAÇÃO DO PROGRAMA DE MONITORAMENTO E CONTROLE DE EMISSÕES ATMOSFÉRICAS PARA ÁREAS ACIMA DE 60.000 M2</v>
          </cell>
          <cell r="C814" t="str">
            <v>UN</v>
          </cell>
        </row>
        <row r="815">
          <cell r="A815">
            <v>16002005</v>
          </cell>
          <cell r="B815" t="str">
            <v>IMPLEMENTAÇÃO DO PROGRAMA DE MONITORAMENTO GEOTÉCNICO PARA ÁREAS ATÉ 60.000 M2</v>
          </cell>
          <cell r="C815" t="str">
            <v>UN</v>
          </cell>
        </row>
        <row r="816">
          <cell r="A816">
            <v>16002006</v>
          </cell>
          <cell r="B816" t="str">
            <v>IMPLEMENTAÇÃO DO PROGRAMA DE MONITORAMENTO GEOTÉCNICO PARA ÁREAS ACIMA DE  60.000 M2</v>
          </cell>
          <cell r="C816" t="str">
            <v>UN</v>
          </cell>
        </row>
        <row r="817">
          <cell r="A817">
            <v>16002007</v>
          </cell>
          <cell r="B817" t="str">
            <v>IMPLEMENTAÇÃO DO PROGRAMA DE GERENCIAMENTO DE EFLUENTES LÍQUIDOS PARA ÁREAS ATÉ 60.000 M2</v>
          </cell>
          <cell r="C817" t="str">
            <v>UN</v>
          </cell>
        </row>
        <row r="818">
          <cell r="A818">
            <v>16002008</v>
          </cell>
          <cell r="B818" t="str">
            <v>IMPLEMENTAÇÃO DO PROGRAMA DE GERENCIAMENTO DE EFLUENTES LÍQUIDOS PARA ÁREAS ACIMA DE  60.000 M2</v>
          </cell>
          <cell r="C818" t="str">
            <v>UN</v>
          </cell>
        </row>
        <row r="819">
          <cell r="A819">
            <v>16002009</v>
          </cell>
          <cell r="B819" t="str">
            <v>IMPLEMENTAÇÃO DO PROGRAMA DE GERENCIAMENTO DE RESÍDUOS SÓLIDOS</v>
          </cell>
          <cell r="C819" t="str">
            <v>UN</v>
          </cell>
        </row>
        <row r="820">
          <cell r="A820">
            <v>16002010</v>
          </cell>
          <cell r="B820" t="str">
            <v>IMPLEMENTAÇÃO DO PROGRAMA DE CONTROLE DE EROSÃO E ASSOREAMENTO PARA ÁREAS ATÉ 60.000 M2</v>
          </cell>
          <cell r="C820" t="str">
            <v>UN</v>
          </cell>
        </row>
        <row r="821">
          <cell r="A821">
            <v>16002011</v>
          </cell>
          <cell r="B821" t="str">
            <v>IMPLEMENTAÇÃO DO PROGRAMA DE CONTROLE DE EROSÃO E ASSOREAMENTO PARA ÁREAS ACIMA DE 60.000 M2</v>
          </cell>
          <cell r="C821" t="str">
            <v>UN</v>
          </cell>
        </row>
        <row r="822">
          <cell r="A822">
            <v>16002012</v>
          </cell>
          <cell r="B822" t="str">
            <v>IMPLEMENTAÇÃO DO PROGRAMA DE INTERRUPÇÃO TEMPORÁRIA DAS OBRAS</v>
          </cell>
          <cell r="C822" t="str">
            <v>UN</v>
          </cell>
        </row>
        <row r="823">
          <cell r="A823">
            <v>16002013</v>
          </cell>
          <cell r="B823" t="str">
            <v>IMPLEMENTAÇÃO DO PROGRAMA DE CONTROLE DA DISPERSÃO E PROLIFERAÇÃO DA FAUNA SINANTRÓPICA </v>
          </cell>
          <cell r="C823" t="str">
            <v>UN</v>
          </cell>
        </row>
        <row r="824">
          <cell r="A824">
            <v>16002014</v>
          </cell>
          <cell r="B824" t="str">
            <v>IMPLEMENTAÇÃO DO PROGRAMA DE MONITORAMENTO E MANEJO DA FAUNA SILVESTRE (AVIFAUNA, MASTOFAUNA, HERPETOFAUNA E ICTIOFAUNA) ATÉ 50 EXEMPLARES</v>
          </cell>
          <cell r="C824" t="str">
            <v>UN</v>
          </cell>
        </row>
        <row r="825">
          <cell r="A825">
            <v>16002015</v>
          </cell>
          <cell r="B825" t="str">
            <v>IMPLEMENTAÇÃO DO PROGRAMA DE MONITORAMENTO E MANEJO DA FAUNA SILVESTRE (AVIFAUNA, MASTOFAUNA, HERPETOFAUNA E ICTIOFAUNA) DE 51 A 100 EXEMPLARES</v>
          </cell>
          <cell r="C825" t="str">
            <v>UN</v>
          </cell>
        </row>
        <row r="826">
          <cell r="A826">
            <v>16002016</v>
          </cell>
          <cell r="B826" t="str">
            <v>IMPLEMENTAÇÃO DO PROGRAMA DE MONITORAMENTO E MANEJO DA FAUNA SILVESTRE (AVIFAUNA, MASTOFAUNA, HERPETOFAUNA E ICTIOFAUNA) MAIS QUE 100 EXEMPLARES</v>
          </cell>
          <cell r="C826" t="str">
            <v>UN</v>
          </cell>
        </row>
        <row r="827">
          <cell r="A827">
            <v>16002017</v>
          </cell>
          <cell r="B827" t="str">
            <v>IMPLEMENTAÇÃO DO PROGRAMA DE COMUNICAÇÃO SOCIAL</v>
          </cell>
          <cell r="C827" t="str">
            <v>UN</v>
          </cell>
        </row>
        <row r="828">
          <cell r="A828">
            <v>16002018</v>
          </cell>
          <cell r="B828" t="str">
            <v>IMPLEMENTAÇÃO DO PROGRAMA DE REALOCAÇÃO DE EQUIPAMENTOS SOCIAIS</v>
          </cell>
          <cell r="C828" t="str">
            <v>UN</v>
          </cell>
        </row>
        <row r="829">
          <cell r="A829">
            <v>16002019</v>
          </cell>
          <cell r="B829" t="str">
            <v>RELATÓRIO SEMESTRAL DO PROGRAMA DE MONITORAMENTO DE RUÍDO E VIBRAÇÕES PARA ÁREAS ATÉ 60.000 M2</v>
          </cell>
          <cell r="C829" t="str">
            <v>UN</v>
          </cell>
        </row>
        <row r="830">
          <cell r="A830">
            <v>16002020</v>
          </cell>
          <cell r="B830" t="str">
            <v>RELATÓRIO SEMESTRAL DO PROGRAMA DE MONITORAMENTO DE RUÍDO E VIBRAÇÕES PARA ÁREAS ACIMA DE 60.000 M2</v>
          </cell>
          <cell r="C830" t="str">
            <v>UN</v>
          </cell>
        </row>
        <row r="831">
          <cell r="A831">
            <v>16002021</v>
          </cell>
          <cell r="B831" t="str">
            <v>RELATÓRIO SEMESTRAL DO PROGRAMA DE MONITORAMENTO E CONTROLE DE EMISSÕES ATMOSFÉRICAS PARA ÁREAS ATÉ 60.000 M2</v>
          </cell>
          <cell r="C831" t="str">
            <v>UN</v>
          </cell>
        </row>
        <row r="832">
          <cell r="A832">
            <v>16002022</v>
          </cell>
          <cell r="B832" t="str">
            <v>RELATÓRIO SEMESTRAL DO PROGRAMA DE MONITORAMENTO E CONTROLE DE EMISSÕES ATMOSFÉRICAS PARA ÁREAS ACIMA DE  60.000 M2</v>
          </cell>
          <cell r="C832" t="str">
            <v>UN</v>
          </cell>
        </row>
        <row r="833">
          <cell r="A833">
            <v>16002023</v>
          </cell>
          <cell r="B833" t="str">
            <v>RELATÓRIO SEMESTRAL DO PROGRAMA DE MONITORAMENTO GEOTÉCNICO PARA ÁREAS ATÉ 60.000 M2</v>
          </cell>
          <cell r="C833" t="str">
            <v>UN</v>
          </cell>
        </row>
        <row r="834">
          <cell r="A834">
            <v>16002024</v>
          </cell>
          <cell r="B834" t="str">
            <v>RELATÓRIO SEMESTRAL DO PROGRAMA DE MONITORAMENTO GEOTÉCNICO PARA ÁREAS ACIMA DE  60.000 M2</v>
          </cell>
          <cell r="C834" t="str">
            <v>UN</v>
          </cell>
        </row>
        <row r="835">
          <cell r="A835">
            <v>16002025</v>
          </cell>
          <cell r="B835" t="str">
            <v>RELATÓRIO SEMESTRAL DO PROGRAMA DE GERENCIAMENTO DE EFLUENTES LÍQUIDOS PARA ÁREAS ATÉ 60.000 M2</v>
          </cell>
          <cell r="C835" t="str">
            <v>UN</v>
          </cell>
        </row>
        <row r="836">
          <cell r="A836">
            <v>16002026</v>
          </cell>
          <cell r="B836" t="str">
            <v>RELATÓRIO SEMESTRAL DO PROGRAMA DE GERENCIAMENTO DE EFLUENTES LÍQUIDOS PARA ÁREAS ACIMA DE  60.000 M2</v>
          </cell>
          <cell r="C836" t="str">
            <v>UN</v>
          </cell>
        </row>
        <row r="837">
          <cell r="A837">
            <v>16002027</v>
          </cell>
          <cell r="B837" t="str">
            <v>RELATÓRIO SEMESTRAL DO PROGRAMA DE GERENCIAMENTO DE RESÍDUOS SÓLIDOS</v>
          </cell>
          <cell r="C837" t="str">
            <v>UN</v>
          </cell>
        </row>
        <row r="838">
          <cell r="A838">
            <v>16002028</v>
          </cell>
          <cell r="B838" t="str">
            <v>RELATÓRIO SEMESTRAL DO  PROGRAMA DE CONTROLE DE EROSÃO E ASSOREAMENTO PARA ÁREAS ATÉ 60.000 M2</v>
          </cell>
          <cell r="C838" t="str">
            <v>UN</v>
          </cell>
        </row>
        <row r="839">
          <cell r="A839">
            <v>16002029</v>
          </cell>
          <cell r="B839" t="str">
            <v>RELATÓRIO SEMESTRAL DO PROGRAMA DE CONTROLE DE EROSÃO E ASSOREAMENTO PARA ÁREAS ACIMA 60.000 M2</v>
          </cell>
          <cell r="C839" t="str">
            <v>UN</v>
          </cell>
        </row>
        <row r="840">
          <cell r="A840">
            <v>16002030</v>
          </cell>
          <cell r="B840" t="str">
            <v>RELATÓRIO SEMESTRAL DO PROGRAMA DE INTERRUPÇÃO TEMPORÁRIA DAS OBRAS</v>
          </cell>
          <cell r="C840" t="str">
            <v>UN</v>
          </cell>
        </row>
        <row r="841">
          <cell r="A841">
            <v>16002031</v>
          </cell>
          <cell r="B841" t="str">
            <v>MANUAL DE LIMPEZA DOS RESERVATÓRIOS</v>
          </cell>
          <cell r="C841" t="str">
            <v>UN</v>
          </cell>
        </row>
        <row r="842">
          <cell r="A842">
            <v>16002032</v>
          </cell>
          <cell r="B842" t="str">
            <v>RELATÓRIO DO PROGRAMA DE MANEJO DE VEGETAÇÃO E INTERVENÇÃO EM APP ATÉ 100 EXEMPLARES</v>
          </cell>
          <cell r="C842" t="str">
            <v>UN</v>
          </cell>
        </row>
        <row r="843">
          <cell r="A843">
            <v>16002033</v>
          </cell>
          <cell r="B843" t="str">
            <v>RELATÓRIO DO PROGRAMA DE MANEJO DE VEGETAÇÃO E INTERVENÇÃO EM APP DE 101 A 1000 EXEMPLARES</v>
          </cell>
          <cell r="C843" t="str">
            <v>UN</v>
          </cell>
        </row>
        <row r="844">
          <cell r="A844">
            <v>16002034</v>
          </cell>
          <cell r="B844" t="str">
            <v>RELATÓRIO DO PROGRAMA DE MANEJO DE VEGETAÇÃO E INTERVENÇÃO EM APP MAIS DE 1000 EXEMPLARES</v>
          </cell>
          <cell r="C844" t="str">
            <v>UN</v>
          </cell>
        </row>
        <row r="845">
          <cell r="A845">
            <v>16002035</v>
          </cell>
          <cell r="B845" t="str">
            <v>RELATÓRIO SEMESTRAL DO PROGRAMA DE CONTROLE DA DISPERSÃO E PROLIFERAÇÃO DA FAUNA SINANTRÓPICA </v>
          </cell>
          <cell r="C845" t="str">
            <v>UN</v>
          </cell>
        </row>
        <row r="846">
          <cell r="A846">
            <v>16002036</v>
          </cell>
          <cell r="B846" t="str">
            <v>RELATÓRIO SEMESTRAL DO PROGRAMA DE MONITORAMENTO E MANEJO DA FAUNA SILVESTRE (AVIFAUNA, MASTOFAUNA, HERPETOFAUNA E ICTIOFAUNA) ATÉ 50  EXEMPLARES</v>
          </cell>
          <cell r="C846" t="str">
            <v>UN</v>
          </cell>
        </row>
        <row r="847">
          <cell r="A847">
            <v>16002037</v>
          </cell>
          <cell r="B847" t="str">
            <v>RELATÓRIO SEMESTRAL DO PROGRAMA DE MONITORAMENTO E MANEJO DA FAUNA SILVESTRE (AVIFAUNA, MASTOFAUNA, HERPETOFAUNA E ICTIOFAUNA) DE 51 A 100 EXEMPLARES</v>
          </cell>
          <cell r="C847" t="str">
            <v>UN</v>
          </cell>
        </row>
        <row r="848">
          <cell r="A848">
            <v>16002038</v>
          </cell>
          <cell r="B848" t="str">
            <v>RELATÓRIO SEMESTRAL DO PROGRAMA DE MONITORAMENTO E MANEJO DA FAUNA SILVESTRE (AVIFAUNA, MASTOFAUNA, HERPETOFAUNA E ICTIOFAUNA) MAIS QUE 100 EXEMPLARES</v>
          </cell>
          <cell r="C848" t="str">
            <v>UN</v>
          </cell>
        </row>
        <row r="849">
          <cell r="A849">
            <v>16002039</v>
          </cell>
          <cell r="B849" t="str">
            <v>RELATÓRIO DO PROGRAMA DE IMPLANTAÇÃO DO PAISAGISMO, RECOMPOSIÇÃO DAS ÁREAS VERDES E BALANÇO DE ÁREAS PERMEÁVEIS</v>
          </cell>
          <cell r="C849" t="str">
            <v>UN</v>
          </cell>
        </row>
        <row r="850">
          <cell r="A850">
            <v>16002040</v>
          </cell>
          <cell r="B850" t="str">
            <v>RELATÓRIO DO   PROGRAMA DE COMPENSAÇÃO AMBIENTAL  DOS IMPACTOS NÃO MITIGÁVEIS - ART.36 DA LEI DO SNUC LEI 9.985/2000.</v>
          </cell>
          <cell r="C850" t="str">
            <v>UN</v>
          </cell>
        </row>
        <row r="851">
          <cell r="A851">
            <v>16002041</v>
          </cell>
          <cell r="B851" t="str">
            <v>RELATÓRIO SEMESTRAL DO PROGRAMA DE COMUNICAÇÃO SOCIAL</v>
          </cell>
          <cell r="C851" t="str">
            <v>UN</v>
          </cell>
        </row>
        <row r="852">
          <cell r="A852">
            <v>16002042</v>
          </cell>
          <cell r="B852" t="str">
            <v>IMPLEMENTAÇÃO DO PROGRAMA DE REALOCAÇÃO DE EQUIPAMENTOS SOCIAIS</v>
          </cell>
          <cell r="C852" t="str">
            <v>UN</v>
          </cell>
        </row>
        <row r="853">
          <cell r="A853">
            <v>16002043</v>
          </cell>
          <cell r="B853" t="str">
            <v>RELATÓRIO  SEMESTRAL DO PROGRAMA DE REALOCAÇÃO DE EQUIPAMENTOS SOCIAIS</v>
          </cell>
          <cell r="C853" t="str">
            <v>UN</v>
          </cell>
        </row>
        <row r="854">
          <cell r="A854">
            <v>16002044</v>
          </cell>
          <cell r="B854" t="str">
            <v>RELATÓRIO SEMESTRAL DO PROGRAMA DE DESAPROPRIAÇÃO</v>
          </cell>
          <cell r="C854" t="str">
            <v>UN</v>
          </cell>
        </row>
        <row r="855">
          <cell r="A855">
            <v>16002045</v>
          </cell>
          <cell r="B855" t="str">
            <v>RELATÓRIO DO PROGRAMA DE REMOÇÃO E REASSENTAMENTO  </v>
          </cell>
          <cell r="C855" t="str">
            <v>UN</v>
          </cell>
        </row>
        <row r="856">
          <cell r="A856">
            <v>16002046</v>
          </cell>
          <cell r="B856" t="str">
            <v>RELATÓRIO SEMESTRAL PROGRAMA DE ARTICULAÇÃO INSTITUCIONAL  </v>
          </cell>
          <cell r="C856" t="str">
            <v>UM</v>
          </cell>
        </row>
        <row r="857">
          <cell r="A857">
            <v>16002047</v>
          </cell>
          <cell r="B857" t="str">
            <v>RELATÓRIO SEMESTRAL DO  PROGRAMA DE GESTÃO DO PATRIMONIO ARQUEOLOGICO E DOS BENS CULTURAIS  TOMBADOS, VALORADOS E REGISTRADOS  </v>
          </cell>
          <cell r="C857" t="str">
            <v>UN</v>
          </cell>
        </row>
        <row r="858">
          <cell r="A858">
            <v>16002048</v>
          </cell>
          <cell r="B858" t="str">
            <v>RELATÓRIO SEMESTRAL DO PROGRAMA DE EDUCACAO AMBIENTAL E TREINAMENTO AMBIENTAL DOS TRABALHADORES</v>
          </cell>
          <cell r="C858" t="str">
            <v>UN</v>
          </cell>
        </row>
        <row r="859">
          <cell r="A859">
            <v>16002049</v>
          </cell>
          <cell r="B859" t="str">
            <v>RELATÓRIO SEMESTRAL DE ATENDIMENTO À LAI</v>
          </cell>
          <cell r="C859" t="str">
            <v>UN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D2828"/>
  <sheetViews>
    <sheetView workbookViewId="0">
      <pane ySplit="1" topLeftCell="A2457" activePane="bottomLeft" state="frozen"/>
      <selection pane="bottomLeft" activeCell="B2494" sqref="B2494"/>
    </sheetView>
  </sheetViews>
  <sheetFormatPr defaultColWidth="9.140625" defaultRowHeight="12.75" x14ac:dyDescent="0.2"/>
  <cols>
    <col min="1" max="1" width="10.42578125" style="116" bestFit="1" customWidth="1"/>
    <col min="2" max="2" width="64.85546875" style="116" customWidth="1"/>
    <col min="3" max="3" width="9.140625" style="116" bestFit="1" customWidth="1"/>
    <col min="4" max="4" width="8.7109375" style="116" bestFit="1" customWidth="1"/>
    <col min="5" max="16384" width="9.140625" style="3"/>
  </cols>
  <sheetData>
    <row r="1" spans="1:4" x14ac:dyDescent="0.2">
      <c r="A1" s="196" t="s">
        <v>3554</v>
      </c>
      <c r="B1" s="196"/>
      <c r="C1" s="196"/>
      <c r="D1" s="196"/>
    </row>
    <row r="2" spans="1:4" x14ac:dyDescent="0.2">
      <c r="A2" s="142" t="s">
        <v>3555</v>
      </c>
      <c r="B2" s="143"/>
      <c r="C2" s="197" t="s">
        <v>3673</v>
      </c>
      <c r="D2" s="197"/>
    </row>
    <row r="3" spans="1:4" ht="25.5" x14ac:dyDescent="0.2">
      <c r="A3" s="100" t="s">
        <v>497</v>
      </c>
      <c r="B3" s="101" t="s">
        <v>498</v>
      </c>
      <c r="C3" s="102" t="s">
        <v>101</v>
      </c>
      <c r="D3" s="103" t="s">
        <v>638</v>
      </c>
    </row>
    <row r="4" spans="1:4" x14ac:dyDescent="0.2">
      <c r="A4" s="107">
        <v>1000000</v>
      </c>
      <c r="B4" s="104" t="s">
        <v>1328</v>
      </c>
      <c r="C4" s="105"/>
      <c r="D4" s="106"/>
    </row>
    <row r="5" spans="1:4" x14ac:dyDescent="0.2">
      <c r="A5" s="111">
        <v>1001000</v>
      </c>
      <c r="B5" s="112" t="s">
        <v>61</v>
      </c>
      <c r="C5" s="113" t="s">
        <v>899</v>
      </c>
      <c r="D5" s="114" t="s">
        <v>899</v>
      </c>
    </row>
    <row r="6" spans="1:4" ht="22.5" x14ac:dyDescent="0.2">
      <c r="A6" s="111">
        <v>1001001</v>
      </c>
      <c r="B6" s="112" t="s">
        <v>708</v>
      </c>
      <c r="C6" s="113" t="s">
        <v>2542</v>
      </c>
      <c r="D6" s="114">
        <v>1.78</v>
      </c>
    </row>
    <row r="7" spans="1:4" ht="22.5" x14ac:dyDescent="0.2">
      <c r="A7" s="111">
        <v>1001002</v>
      </c>
      <c r="B7" s="112" t="s">
        <v>70</v>
      </c>
      <c r="C7" s="113" t="s">
        <v>2544</v>
      </c>
      <c r="D7" s="114">
        <v>58.32</v>
      </c>
    </row>
    <row r="8" spans="1:4" x14ac:dyDescent="0.2">
      <c r="A8" s="111">
        <v>1001003</v>
      </c>
      <c r="B8" s="112" t="s">
        <v>71</v>
      </c>
      <c r="C8" s="113" t="s">
        <v>2544</v>
      </c>
      <c r="D8" s="114">
        <v>162.12</v>
      </c>
    </row>
    <row r="9" spans="1:4" ht="22.5" x14ac:dyDescent="0.2">
      <c r="A9" s="111">
        <v>1001004</v>
      </c>
      <c r="B9" s="112" t="s">
        <v>1345</v>
      </c>
      <c r="C9" s="113" t="s">
        <v>2544</v>
      </c>
      <c r="D9" s="114">
        <v>193.15</v>
      </c>
    </row>
    <row r="10" spans="1:4" ht="22.5" x14ac:dyDescent="0.2">
      <c r="A10" s="111">
        <v>1001005</v>
      </c>
      <c r="B10" s="112" t="s">
        <v>1346</v>
      </c>
      <c r="C10" s="113" t="s">
        <v>2552</v>
      </c>
      <c r="D10" s="114">
        <v>12.38</v>
      </c>
    </row>
    <row r="11" spans="1:4" x14ac:dyDescent="0.2">
      <c r="A11" s="111">
        <v>1001006</v>
      </c>
      <c r="B11" s="112" t="s">
        <v>1282</v>
      </c>
      <c r="C11" s="113" t="s">
        <v>2552</v>
      </c>
      <c r="D11" s="114">
        <v>54.55</v>
      </c>
    </row>
    <row r="12" spans="1:4" ht="22.5" x14ac:dyDescent="0.2">
      <c r="A12" s="111">
        <v>1001007</v>
      </c>
      <c r="B12" s="112" t="s">
        <v>1283</v>
      </c>
      <c r="C12" s="113" t="s">
        <v>2552</v>
      </c>
      <c r="D12" s="114">
        <v>167.65</v>
      </c>
    </row>
    <row r="13" spans="1:4" ht="22.5" x14ac:dyDescent="0.2">
      <c r="A13" s="111">
        <v>1001008</v>
      </c>
      <c r="B13" s="112" t="s">
        <v>709</v>
      </c>
      <c r="C13" s="113" t="s">
        <v>2542</v>
      </c>
      <c r="D13" s="114">
        <v>6.47</v>
      </c>
    </row>
    <row r="14" spans="1:4" ht="22.5" x14ac:dyDescent="0.2">
      <c r="A14" s="111">
        <v>1001009</v>
      </c>
      <c r="B14" s="112" t="s">
        <v>2190</v>
      </c>
      <c r="C14" s="113" t="s">
        <v>2544</v>
      </c>
      <c r="D14" s="114">
        <v>77.67</v>
      </c>
    </row>
    <row r="15" spans="1:4" x14ac:dyDescent="0.2">
      <c r="A15" s="111">
        <v>1001010</v>
      </c>
      <c r="B15" s="112" t="s">
        <v>710</v>
      </c>
      <c r="C15" s="113" t="s">
        <v>894</v>
      </c>
      <c r="D15" s="114">
        <v>1.72</v>
      </c>
    </row>
    <row r="16" spans="1:4" ht="22.5" x14ac:dyDescent="0.2">
      <c r="A16" s="111">
        <v>1001020</v>
      </c>
      <c r="B16" s="112" t="s">
        <v>1094</v>
      </c>
      <c r="C16" s="113" t="s">
        <v>2544</v>
      </c>
      <c r="D16" s="114">
        <v>234.6</v>
      </c>
    </row>
    <row r="17" spans="1:4" ht="22.5" x14ac:dyDescent="0.2">
      <c r="A17" s="111">
        <v>1001021</v>
      </c>
      <c r="B17" s="112" t="s">
        <v>1095</v>
      </c>
      <c r="C17" s="113" t="s">
        <v>2544</v>
      </c>
      <c r="D17" s="114">
        <v>594.16</v>
      </c>
    </row>
    <row r="18" spans="1:4" ht="22.5" x14ac:dyDescent="0.2">
      <c r="A18" s="111">
        <v>1001022</v>
      </c>
      <c r="B18" s="112" t="s">
        <v>1096</v>
      </c>
      <c r="C18" s="113" t="s">
        <v>2544</v>
      </c>
      <c r="D18" s="114">
        <v>742.7</v>
      </c>
    </row>
    <row r="19" spans="1:4" ht="22.5" x14ac:dyDescent="0.2">
      <c r="A19" s="111">
        <v>1001023</v>
      </c>
      <c r="B19" s="112" t="s">
        <v>1097</v>
      </c>
      <c r="C19" s="113" t="s">
        <v>2544</v>
      </c>
      <c r="D19" s="114">
        <v>891.24</v>
      </c>
    </row>
    <row r="20" spans="1:4" x14ac:dyDescent="0.2">
      <c r="A20" s="111">
        <v>1001024</v>
      </c>
      <c r="B20" s="112" t="s">
        <v>1098</v>
      </c>
      <c r="C20" s="113" t="s">
        <v>2544</v>
      </c>
      <c r="D20" s="114">
        <v>1039.79</v>
      </c>
    </row>
    <row r="21" spans="1:4" x14ac:dyDescent="0.2">
      <c r="A21" s="111">
        <v>1002000</v>
      </c>
      <c r="B21" s="112" t="s">
        <v>2191</v>
      </c>
      <c r="C21" s="113" t="s">
        <v>899</v>
      </c>
      <c r="D21" s="114" t="s">
        <v>899</v>
      </c>
    </row>
    <row r="22" spans="1:4" x14ac:dyDescent="0.2">
      <c r="A22" s="111">
        <v>1002001</v>
      </c>
      <c r="B22" s="112" t="s">
        <v>1901</v>
      </c>
      <c r="C22" s="113" t="s">
        <v>2552</v>
      </c>
      <c r="D22" s="114">
        <v>51.78</v>
      </c>
    </row>
    <row r="23" spans="1:4" x14ac:dyDescent="0.2">
      <c r="A23" s="111">
        <v>1002002</v>
      </c>
      <c r="B23" s="112" t="s">
        <v>62</v>
      </c>
      <c r="C23" s="113" t="s">
        <v>2552</v>
      </c>
      <c r="D23" s="114">
        <v>64.73</v>
      </c>
    </row>
    <row r="24" spans="1:4" x14ac:dyDescent="0.2">
      <c r="A24" s="111">
        <v>1002005</v>
      </c>
      <c r="B24" s="112" t="s">
        <v>2768</v>
      </c>
      <c r="C24" s="113" t="s">
        <v>2552</v>
      </c>
      <c r="D24" s="114">
        <v>46.09</v>
      </c>
    </row>
    <row r="25" spans="1:4" x14ac:dyDescent="0.2">
      <c r="A25" s="111">
        <v>1002010</v>
      </c>
      <c r="B25" s="112" t="s">
        <v>2193</v>
      </c>
      <c r="C25" s="113" t="s">
        <v>2552</v>
      </c>
      <c r="D25" s="114">
        <v>17.3</v>
      </c>
    </row>
    <row r="26" spans="1:4" x14ac:dyDescent="0.2">
      <c r="A26" s="111">
        <v>1002011</v>
      </c>
      <c r="B26" s="112" t="s">
        <v>1284</v>
      </c>
      <c r="C26" s="113" t="s">
        <v>2552</v>
      </c>
      <c r="D26" s="114">
        <v>43.06</v>
      </c>
    </row>
    <row r="27" spans="1:4" x14ac:dyDescent="0.2">
      <c r="A27" s="111">
        <v>1003000</v>
      </c>
      <c r="B27" s="112" t="s">
        <v>2194</v>
      </c>
      <c r="C27" s="113" t="s">
        <v>899</v>
      </c>
      <c r="D27" s="114" t="s">
        <v>899</v>
      </c>
    </row>
    <row r="28" spans="1:4" x14ac:dyDescent="0.2">
      <c r="A28" s="111">
        <v>1003001</v>
      </c>
      <c r="B28" s="112" t="s">
        <v>62</v>
      </c>
      <c r="C28" s="113" t="s">
        <v>2552</v>
      </c>
      <c r="D28" s="114">
        <v>17.98</v>
      </c>
    </row>
    <row r="29" spans="1:4" x14ac:dyDescent="0.2">
      <c r="A29" s="111">
        <v>1003002</v>
      </c>
      <c r="B29" s="112" t="s">
        <v>63</v>
      </c>
      <c r="C29" s="113" t="s">
        <v>2552</v>
      </c>
      <c r="D29" s="114">
        <v>21.14</v>
      </c>
    </row>
    <row r="30" spans="1:4" x14ac:dyDescent="0.2">
      <c r="A30" s="111">
        <v>1003003</v>
      </c>
      <c r="B30" s="112" t="s">
        <v>2195</v>
      </c>
      <c r="C30" s="113" t="s">
        <v>2552</v>
      </c>
      <c r="D30" s="114">
        <v>28.53</v>
      </c>
    </row>
    <row r="31" spans="1:4" ht="22.5" x14ac:dyDescent="0.2">
      <c r="A31" s="111">
        <v>1003005</v>
      </c>
      <c r="B31" s="112" t="s">
        <v>2361</v>
      </c>
      <c r="C31" s="113" t="s">
        <v>2552</v>
      </c>
      <c r="D31" s="114">
        <v>32.200000000000003</v>
      </c>
    </row>
    <row r="32" spans="1:4" x14ac:dyDescent="0.2">
      <c r="A32" s="111">
        <v>1003006</v>
      </c>
      <c r="B32" s="112" t="s">
        <v>2192</v>
      </c>
      <c r="C32" s="113" t="s">
        <v>2552</v>
      </c>
      <c r="D32" s="114">
        <v>8.0299999999999994</v>
      </c>
    </row>
    <row r="33" spans="1:4" x14ac:dyDescent="0.2">
      <c r="A33" s="111">
        <v>1003010</v>
      </c>
      <c r="B33" s="112" t="s">
        <v>1099</v>
      </c>
      <c r="C33" s="113" t="s">
        <v>894</v>
      </c>
      <c r="D33" s="114">
        <v>3.08</v>
      </c>
    </row>
    <row r="34" spans="1:4" x14ac:dyDescent="0.2">
      <c r="A34" s="111">
        <v>1004000</v>
      </c>
      <c r="B34" s="112" t="s">
        <v>64</v>
      </c>
      <c r="C34" s="113" t="s">
        <v>899</v>
      </c>
      <c r="D34" s="114" t="s">
        <v>899</v>
      </c>
    </row>
    <row r="35" spans="1:4" x14ac:dyDescent="0.2">
      <c r="A35" s="111">
        <v>1004001</v>
      </c>
      <c r="B35" s="112" t="s">
        <v>2819</v>
      </c>
      <c r="C35" s="113" t="s">
        <v>2552</v>
      </c>
      <c r="D35" s="114">
        <v>82.59</v>
      </c>
    </row>
    <row r="36" spans="1:4" x14ac:dyDescent="0.2">
      <c r="A36" s="111">
        <v>1004002</v>
      </c>
      <c r="B36" s="112" t="s">
        <v>3058</v>
      </c>
      <c r="C36" s="113" t="s">
        <v>2552</v>
      </c>
      <c r="D36" s="114">
        <v>90.62</v>
      </c>
    </row>
    <row r="37" spans="1:4" x14ac:dyDescent="0.2">
      <c r="A37" s="111">
        <v>1004005</v>
      </c>
      <c r="B37" s="112" t="s">
        <v>2362</v>
      </c>
      <c r="C37" s="113" t="s">
        <v>2542</v>
      </c>
      <c r="D37" s="114">
        <v>135.44</v>
      </c>
    </row>
    <row r="38" spans="1:4" x14ac:dyDescent="0.2">
      <c r="A38" s="111">
        <v>1004006</v>
      </c>
      <c r="B38" s="112" t="s">
        <v>2363</v>
      </c>
      <c r="C38" s="113" t="s">
        <v>2542</v>
      </c>
      <c r="D38" s="114">
        <v>78.06</v>
      </c>
    </row>
    <row r="39" spans="1:4" x14ac:dyDescent="0.2">
      <c r="A39" s="111">
        <v>1004010</v>
      </c>
      <c r="B39" s="112" t="s">
        <v>2364</v>
      </c>
      <c r="C39" s="113" t="s">
        <v>2542</v>
      </c>
      <c r="D39" s="114">
        <v>6.47</v>
      </c>
    </row>
    <row r="40" spans="1:4" x14ac:dyDescent="0.2">
      <c r="A40" s="111">
        <v>1004014</v>
      </c>
      <c r="B40" s="112" t="s">
        <v>67</v>
      </c>
      <c r="C40" s="113" t="s">
        <v>2552</v>
      </c>
      <c r="D40" s="114">
        <v>156.22</v>
      </c>
    </row>
    <row r="41" spans="1:4" x14ac:dyDescent="0.2">
      <c r="A41" s="111">
        <v>1004015</v>
      </c>
      <c r="B41" s="112" t="s">
        <v>68</v>
      </c>
      <c r="C41" s="113" t="s">
        <v>2552</v>
      </c>
      <c r="D41" s="114">
        <v>235.35</v>
      </c>
    </row>
    <row r="42" spans="1:4" x14ac:dyDescent="0.2">
      <c r="A42" s="111">
        <v>1004016</v>
      </c>
      <c r="B42" s="112" t="s">
        <v>2820</v>
      </c>
      <c r="C42" s="113" t="s">
        <v>2552</v>
      </c>
      <c r="D42" s="114">
        <v>560.59</v>
      </c>
    </row>
    <row r="43" spans="1:4" x14ac:dyDescent="0.2">
      <c r="A43" s="111">
        <v>1004017</v>
      </c>
      <c r="B43" s="112" t="s">
        <v>2821</v>
      </c>
      <c r="C43" s="113" t="s">
        <v>2552</v>
      </c>
      <c r="D43" s="114">
        <v>496.9</v>
      </c>
    </row>
    <row r="44" spans="1:4" ht="33.75" x14ac:dyDescent="0.2">
      <c r="A44" s="111">
        <v>1004020</v>
      </c>
      <c r="B44" s="112" t="s">
        <v>3059</v>
      </c>
      <c r="C44" s="113" t="s">
        <v>2543</v>
      </c>
      <c r="D44" s="114">
        <v>17.55</v>
      </c>
    </row>
    <row r="45" spans="1:4" ht="33.75" x14ac:dyDescent="0.2">
      <c r="A45" s="111">
        <v>1004021</v>
      </c>
      <c r="B45" s="112" t="s">
        <v>3060</v>
      </c>
      <c r="C45" s="113" t="s">
        <v>2543</v>
      </c>
      <c r="D45" s="114">
        <v>18.61</v>
      </c>
    </row>
    <row r="46" spans="1:4" ht="33.75" x14ac:dyDescent="0.2">
      <c r="A46" s="111">
        <v>1004022</v>
      </c>
      <c r="B46" s="112" t="s">
        <v>3061</v>
      </c>
      <c r="C46" s="113" t="s">
        <v>2543</v>
      </c>
      <c r="D46" s="114">
        <v>20.76</v>
      </c>
    </row>
    <row r="47" spans="1:4" ht="33.75" x14ac:dyDescent="0.2">
      <c r="A47" s="111">
        <v>1004023</v>
      </c>
      <c r="B47" s="112" t="s">
        <v>3062</v>
      </c>
      <c r="C47" s="113" t="s">
        <v>2543</v>
      </c>
      <c r="D47" s="114">
        <v>31.94</v>
      </c>
    </row>
    <row r="48" spans="1:4" x14ac:dyDescent="0.2">
      <c r="A48" s="111">
        <v>1004026</v>
      </c>
      <c r="B48" s="112" t="s">
        <v>2365</v>
      </c>
      <c r="C48" s="113" t="s">
        <v>2543</v>
      </c>
      <c r="D48" s="114">
        <v>89.64</v>
      </c>
    </row>
    <row r="49" spans="1:4" x14ac:dyDescent="0.2">
      <c r="A49" s="111">
        <v>1004027</v>
      </c>
      <c r="B49" s="112" t="s">
        <v>2366</v>
      </c>
      <c r="C49" s="113" t="s">
        <v>2543</v>
      </c>
      <c r="D49" s="114">
        <v>111.53</v>
      </c>
    </row>
    <row r="50" spans="1:4" x14ac:dyDescent="0.2">
      <c r="A50" s="111">
        <v>1004030</v>
      </c>
      <c r="B50" s="112" t="s">
        <v>2367</v>
      </c>
      <c r="C50" s="113" t="s">
        <v>2543</v>
      </c>
      <c r="D50" s="114">
        <v>72.3</v>
      </c>
    </row>
    <row r="51" spans="1:4" x14ac:dyDescent="0.2">
      <c r="A51" s="111">
        <v>1004031</v>
      </c>
      <c r="B51" s="112" t="s">
        <v>2368</v>
      </c>
      <c r="C51" s="113" t="s">
        <v>2543</v>
      </c>
      <c r="D51" s="114">
        <v>104.24</v>
      </c>
    </row>
    <row r="52" spans="1:4" x14ac:dyDescent="0.2">
      <c r="A52" s="111">
        <v>1004032</v>
      </c>
      <c r="B52" s="112" t="s">
        <v>2369</v>
      </c>
      <c r="C52" s="113" t="s">
        <v>2543</v>
      </c>
      <c r="D52" s="114">
        <v>141.09</v>
      </c>
    </row>
    <row r="53" spans="1:4" x14ac:dyDescent="0.2">
      <c r="A53" s="111">
        <v>1004033</v>
      </c>
      <c r="B53" s="112" t="s">
        <v>2370</v>
      </c>
      <c r="C53" s="113" t="s">
        <v>2543</v>
      </c>
      <c r="D53" s="114">
        <v>184.65</v>
      </c>
    </row>
    <row r="54" spans="1:4" x14ac:dyDescent="0.2">
      <c r="A54" s="111">
        <v>1004035</v>
      </c>
      <c r="B54" s="112" t="s">
        <v>2371</v>
      </c>
      <c r="C54" s="113" t="s">
        <v>2543</v>
      </c>
      <c r="D54" s="114">
        <v>423.81</v>
      </c>
    </row>
    <row r="55" spans="1:4" x14ac:dyDescent="0.2">
      <c r="A55" s="111">
        <v>1004037</v>
      </c>
      <c r="B55" s="112" t="s">
        <v>2372</v>
      </c>
      <c r="C55" s="113" t="s">
        <v>2543</v>
      </c>
      <c r="D55" s="114">
        <v>572.29999999999995</v>
      </c>
    </row>
    <row r="56" spans="1:4" x14ac:dyDescent="0.2">
      <c r="A56" s="111">
        <v>1004039</v>
      </c>
      <c r="B56" s="112" t="s">
        <v>2373</v>
      </c>
      <c r="C56" s="113" t="s">
        <v>2543</v>
      </c>
      <c r="D56" s="114">
        <v>874.22</v>
      </c>
    </row>
    <row r="57" spans="1:4" x14ac:dyDescent="0.2">
      <c r="A57" s="111">
        <v>1004048</v>
      </c>
      <c r="B57" s="112" t="s">
        <v>3063</v>
      </c>
      <c r="C57" s="113" t="s">
        <v>2552</v>
      </c>
      <c r="D57" s="114">
        <v>69.91</v>
      </c>
    </row>
    <row r="58" spans="1:4" x14ac:dyDescent="0.2">
      <c r="A58" s="111">
        <v>1004049</v>
      </c>
      <c r="B58" s="112" t="s">
        <v>3064</v>
      </c>
      <c r="C58" s="113" t="s">
        <v>2552</v>
      </c>
      <c r="D58" s="114">
        <v>594.57000000000005</v>
      </c>
    </row>
    <row r="59" spans="1:4" ht="22.5" x14ac:dyDescent="0.2">
      <c r="A59" s="111">
        <v>1004050</v>
      </c>
      <c r="B59" s="112" t="s">
        <v>3065</v>
      </c>
      <c r="C59" s="113" t="s">
        <v>2542</v>
      </c>
      <c r="D59" s="114">
        <v>310.57</v>
      </c>
    </row>
    <row r="60" spans="1:4" x14ac:dyDescent="0.2">
      <c r="A60" s="111">
        <v>1004051</v>
      </c>
      <c r="B60" s="112" t="s">
        <v>3066</v>
      </c>
      <c r="C60" s="113" t="s">
        <v>2542</v>
      </c>
      <c r="D60" s="114">
        <v>438.95</v>
      </c>
    </row>
    <row r="61" spans="1:4" x14ac:dyDescent="0.2">
      <c r="A61" s="111">
        <v>1004052</v>
      </c>
      <c r="B61" s="112" t="s">
        <v>3067</v>
      </c>
      <c r="C61" s="113" t="s">
        <v>2542</v>
      </c>
      <c r="D61" s="114">
        <v>276.06</v>
      </c>
    </row>
    <row r="62" spans="1:4" x14ac:dyDescent="0.2">
      <c r="A62" s="111">
        <v>1004070</v>
      </c>
      <c r="B62" s="112" t="s">
        <v>2822</v>
      </c>
      <c r="C62" s="113" t="s">
        <v>2552</v>
      </c>
      <c r="D62" s="114">
        <v>248.29</v>
      </c>
    </row>
    <row r="63" spans="1:4" x14ac:dyDescent="0.2">
      <c r="A63" s="111">
        <v>1004071</v>
      </c>
      <c r="B63" s="112" t="s">
        <v>2823</v>
      </c>
      <c r="C63" s="113" t="s">
        <v>2552</v>
      </c>
      <c r="D63" s="114">
        <v>290.5</v>
      </c>
    </row>
    <row r="64" spans="1:4" x14ac:dyDescent="0.2">
      <c r="A64" s="111">
        <v>1004075</v>
      </c>
      <c r="B64" s="112" t="s">
        <v>2824</v>
      </c>
      <c r="C64" s="113" t="s">
        <v>2542</v>
      </c>
      <c r="D64" s="114">
        <v>11.36</v>
      </c>
    </row>
    <row r="65" spans="1:4" ht="22.5" x14ac:dyDescent="0.2">
      <c r="A65" s="111">
        <v>1004076</v>
      </c>
      <c r="B65" s="112" t="s">
        <v>2825</v>
      </c>
      <c r="C65" s="113" t="s">
        <v>2542</v>
      </c>
      <c r="D65" s="114">
        <v>37.28</v>
      </c>
    </row>
    <row r="66" spans="1:4" ht="33.75" x14ac:dyDescent="0.2">
      <c r="A66" s="111">
        <v>1004077</v>
      </c>
      <c r="B66" s="112" t="s">
        <v>2826</v>
      </c>
      <c r="C66" s="113" t="s">
        <v>2542</v>
      </c>
      <c r="D66" s="114">
        <v>22.76</v>
      </c>
    </row>
    <row r="67" spans="1:4" ht="33.75" x14ac:dyDescent="0.2">
      <c r="A67" s="111">
        <v>1004078</v>
      </c>
      <c r="B67" s="112" t="s">
        <v>3068</v>
      </c>
      <c r="C67" s="113" t="s">
        <v>2542</v>
      </c>
      <c r="D67" s="114">
        <v>39.89</v>
      </c>
    </row>
    <row r="68" spans="1:4" x14ac:dyDescent="0.2">
      <c r="A68" s="111">
        <v>1004080</v>
      </c>
      <c r="B68" s="112" t="s">
        <v>2827</v>
      </c>
      <c r="C68" s="113" t="s">
        <v>2552</v>
      </c>
      <c r="D68" s="114">
        <v>17.579999999999998</v>
      </c>
    </row>
    <row r="69" spans="1:4" x14ac:dyDescent="0.2">
      <c r="A69" s="111">
        <v>1005000</v>
      </c>
      <c r="B69" s="112" t="s">
        <v>639</v>
      </c>
      <c r="C69" s="113" t="s">
        <v>899</v>
      </c>
      <c r="D69" s="114" t="s">
        <v>899</v>
      </c>
    </row>
    <row r="70" spans="1:4" x14ac:dyDescent="0.2">
      <c r="A70" s="111">
        <v>1005001</v>
      </c>
      <c r="B70" s="112" t="s">
        <v>499</v>
      </c>
      <c r="C70" s="113" t="s">
        <v>2542</v>
      </c>
      <c r="D70" s="114">
        <v>90.01</v>
      </c>
    </row>
    <row r="71" spans="1:4" x14ac:dyDescent="0.2">
      <c r="A71" s="111">
        <v>1005002</v>
      </c>
      <c r="B71" s="112" t="s">
        <v>500</v>
      </c>
      <c r="C71" s="113" t="s">
        <v>2542</v>
      </c>
      <c r="D71" s="114">
        <v>99.65</v>
      </c>
    </row>
    <row r="72" spans="1:4" ht="22.5" x14ac:dyDescent="0.2">
      <c r="A72" s="111">
        <v>1005005</v>
      </c>
      <c r="B72" s="112" t="s">
        <v>314</v>
      </c>
      <c r="C72" s="113" t="s">
        <v>2542</v>
      </c>
      <c r="D72" s="114">
        <v>176.35</v>
      </c>
    </row>
    <row r="73" spans="1:4" x14ac:dyDescent="0.2">
      <c r="A73" s="111">
        <v>1005006</v>
      </c>
      <c r="B73" s="112" t="s">
        <v>315</v>
      </c>
      <c r="C73" s="113" t="s">
        <v>2542</v>
      </c>
      <c r="D73" s="114">
        <v>299.74</v>
      </c>
    </row>
    <row r="74" spans="1:4" x14ac:dyDescent="0.2">
      <c r="A74" s="111">
        <v>1005007</v>
      </c>
      <c r="B74" s="112" t="s">
        <v>316</v>
      </c>
      <c r="C74" s="113" t="s">
        <v>2542</v>
      </c>
      <c r="D74" s="114">
        <v>289.26</v>
      </c>
    </row>
    <row r="75" spans="1:4" x14ac:dyDescent="0.2">
      <c r="A75" s="111">
        <v>1005040</v>
      </c>
      <c r="B75" s="112" t="s">
        <v>2145</v>
      </c>
      <c r="C75" s="113" t="s">
        <v>2542</v>
      </c>
      <c r="D75" s="114">
        <v>33.53</v>
      </c>
    </row>
    <row r="76" spans="1:4" x14ac:dyDescent="0.2">
      <c r="A76" s="107">
        <v>2000000</v>
      </c>
      <c r="B76" s="104" t="s">
        <v>1286</v>
      </c>
      <c r="C76" s="105"/>
      <c r="D76" s="106"/>
    </row>
    <row r="77" spans="1:4" x14ac:dyDescent="0.2">
      <c r="A77" s="111">
        <v>2001000</v>
      </c>
      <c r="B77" s="112" t="s">
        <v>2146</v>
      </c>
      <c r="C77" s="113" t="s">
        <v>899</v>
      </c>
      <c r="D77" s="114" t="s">
        <v>899</v>
      </c>
    </row>
    <row r="78" spans="1:4" x14ac:dyDescent="0.2">
      <c r="A78" s="111">
        <v>2001001</v>
      </c>
      <c r="B78" s="112" t="s">
        <v>2147</v>
      </c>
      <c r="C78" s="113" t="s">
        <v>2543</v>
      </c>
      <c r="D78" s="114">
        <v>64.650000000000006</v>
      </c>
    </row>
    <row r="79" spans="1:4" x14ac:dyDescent="0.2">
      <c r="A79" s="111">
        <v>2001002</v>
      </c>
      <c r="B79" s="112" t="s">
        <v>456</v>
      </c>
      <c r="C79" s="113" t="s">
        <v>2543</v>
      </c>
      <c r="D79" s="114">
        <v>97.93</v>
      </c>
    </row>
    <row r="80" spans="1:4" x14ac:dyDescent="0.2">
      <c r="A80" s="111">
        <v>2001003</v>
      </c>
      <c r="B80" s="112" t="s">
        <v>457</v>
      </c>
      <c r="C80" s="113" t="s">
        <v>2543</v>
      </c>
      <c r="D80" s="114">
        <v>145.65</v>
      </c>
    </row>
    <row r="81" spans="1:4" x14ac:dyDescent="0.2">
      <c r="A81" s="111">
        <v>2001005</v>
      </c>
      <c r="B81" s="112" t="s">
        <v>236</v>
      </c>
      <c r="C81" s="113" t="s">
        <v>2543</v>
      </c>
      <c r="D81" s="114">
        <v>64.63</v>
      </c>
    </row>
    <row r="82" spans="1:4" x14ac:dyDescent="0.2">
      <c r="A82" s="111">
        <v>2001006</v>
      </c>
      <c r="B82" s="112" t="s">
        <v>237</v>
      </c>
      <c r="C82" s="113" t="s">
        <v>2543</v>
      </c>
      <c r="D82" s="114">
        <v>85.95</v>
      </c>
    </row>
    <row r="83" spans="1:4" x14ac:dyDescent="0.2">
      <c r="A83" s="111">
        <v>2001007</v>
      </c>
      <c r="B83" s="112" t="s">
        <v>238</v>
      </c>
      <c r="C83" s="113" t="s">
        <v>2543</v>
      </c>
      <c r="D83" s="114">
        <v>111.63</v>
      </c>
    </row>
    <row r="84" spans="1:4" x14ac:dyDescent="0.2">
      <c r="A84" s="111">
        <v>2001008</v>
      </c>
      <c r="B84" s="112" t="s">
        <v>1902</v>
      </c>
      <c r="C84" s="113" t="s">
        <v>2543</v>
      </c>
      <c r="D84" s="114">
        <v>144.55000000000001</v>
      </c>
    </row>
    <row r="85" spans="1:4" x14ac:dyDescent="0.2">
      <c r="A85" s="111">
        <v>2001020</v>
      </c>
      <c r="B85" s="112" t="s">
        <v>239</v>
      </c>
      <c r="C85" s="113" t="s">
        <v>2552</v>
      </c>
      <c r="D85" s="114">
        <v>623.35</v>
      </c>
    </row>
    <row r="86" spans="1:4" x14ac:dyDescent="0.2">
      <c r="A86" s="111">
        <v>2001034</v>
      </c>
      <c r="B86" s="112" t="s">
        <v>240</v>
      </c>
      <c r="C86" s="113" t="s">
        <v>2552</v>
      </c>
      <c r="D86" s="114">
        <v>848.54</v>
      </c>
    </row>
    <row r="87" spans="1:4" x14ac:dyDescent="0.2">
      <c r="A87" s="111">
        <v>2001043</v>
      </c>
      <c r="B87" s="112" t="s">
        <v>241</v>
      </c>
      <c r="C87" s="113" t="s">
        <v>2544</v>
      </c>
      <c r="D87" s="114">
        <v>41.72</v>
      </c>
    </row>
    <row r="88" spans="1:4" x14ac:dyDescent="0.2">
      <c r="A88" s="111">
        <v>2001044</v>
      </c>
      <c r="B88" s="112" t="s">
        <v>242</v>
      </c>
      <c r="C88" s="113" t="s">
        <v>2544</v>
      </c>
      <c r="D88" s="114">
        <v>48.77</v>
      </c>
    </row>
    <row r="89" spans="1:4" x14ac:dyDescent="0.2">
      <c r="A89" s="111">
        <v>2001045</v>
      </c>
      <c r="B89" s="112" t="s">
        <v>243</v>
      </c>
      <c r="C89" s="113" t="s">
        <v>2544</v>
      </c>
      <c r="D89" s="114">
        <v>57.7</v>
      </c>
    </row>
    <row r="90" spans="1:4" x14ac:dyDescent="0.2">
      <c r="A90" s="111">
        <v>2001046</v>
      </c>
      <c r="B90" s="112" t="s">
        <v>244</v>
      </c>
      <c r="C90" s="113" t="s">
        <v>2544</v>
      </c>
      <c r="D90" s="114">
        <v>67.959999999999994</v>
      </c>
    </row>
    <row r="91" spans="1:4" x14ac:dyDescent="0.2">
      <c r="A91" s="111">
        <v>2001047</v>
      </c>
      <c r="B91" s="112" t="s">
        <v>22</v>
      </c>
      <c r="C91" s="113" t="s">
        <v>2544</v>
      </c>
      <c r="D91" s="114">
        <v>76.25</v>
      </c>
    </row>
    <row r="92" spans="1:4" x14ac:dyDescent="0.2">
      <c r="A92" s="111">
        <v>2001048</v>
      </c>
      <c r="B92" s="112" t="s">
        <v>2769</v>
      </c>
      <c r="C92" s="113" t="s">
        <v>2544</v>
      </c>
      <c r="D92" s="114">
        <v>74.08</v>
      </c>
    </row>
    <row r="93" spans="1:4" x14ac:dyDescent="0.2">
      <c r="A93" s="111">
        <v>2001051</v>
      </c>
      <c r="B93" s="112" t="s">
        <v>1500</v>
      </c>
      <c r="C93" s="113" t="s">
        <v>2543</v>
      </c>
      <c r="D93" s="114">
        <v>47.14</v>
      </c>
    </row>
    <row r="94" spans="1:4" x14ac:dyDescent="0.2">
      <c r="A94" s="111">
        <v>2001052</v>
      </c>
      <c r="B94" s="112" t="s">
        <v>1501</v>
      </c>
      <c r="C94" s="113" t="s">
        <v>2543</v>
      </c>
      <c r="D94" s="114">
        <v>61.05</v>
      </c>
    </row>
    <row r="95" spans="1:4" x14ac:dyDescent="0.2">
      <c r="A95" s="111">
        <v>2001053</v>
      </c>
      <c r="B95" s="112" t="s">
        <v>1502</v>
      </c>
      <c r="C95" s="113" t="s">
        <v>2543</v>
      </c>
      <c r="D95" s="114">
        <v>77.52</v>
      </c>
    </row>
    <row r="96" spans="1:4" x14ac:dyDescent="0.2">
      <c r="A96" s="111">
        <v>2001055</v>
      </c>
      <c r="B96" s="112" t="s">
        <v>1503</v>
      </c>
      <c r="C96" s="113" t="s">
        <v>2543</v>
      </c>
      <c r="D96" s="114">
        <v>104.36</v>
      </c>
    </row>
    <row r="97" spans="1:4" x14ac:dyDescent="0.2">
      <c r="A97" s="111">
        <v>2001056</v>
      </c>
      <c r="B97" s="112" t="s">
        <v>1504</v>
      </c>
      <c r="C97" s="113" t="s">
        <v>2543</v>
      </c>
      <c r="D97" s="114">
        <v>359.99</v>
      </c>
    </row>
    <row r="98" spans="1:4" x14ac:dyDescent="0.2">
      <c r="A98" s="111">
        <v>2001060</v>
      </c>
      <c r="B98" s="112" t="s">
        <v>1505</v>
      </c>
      <c r="C98" s="113" t="s">
        <v>2543</v>
      </c>
      <c r="D98" s="114">
        <v>419.1</v>
      </c>
    </row>
    <row r="99" spans="1:4" x14ac:dyDescent="0.2">
      <c r="A99" s="111">
        <v>2001061</v>
      </c>
      <c r="B99" s="112" t="s">
        <v>1506</v>
      </c>
      <c r="C99" s="113" t="s">
        <v>2543</v>
      </c>
      <c r="D99" s="114">
        <v>463.98</v>
      </c>
    </row>
    <row r="100" spans="1:4" x14ac:dyDescent="0.2">
      <c r="A100" s="111">
        <v>2001062</v>
      </c>
      <c r="B100" s="112" t="s">
        <v>1507</v>
      </c>
      <c r="C100" s="113" t="s">
        <v>2543</v>
      </c>
      <c r="D100" s="114">
        <v>531.16999999999996</v>
      </c>
    </row>
    <row r="101" spans="1:4" x14ac:dyDescent="0.2">
      <c r="A101" s="111">
        <v>2001063</v>
      </c>
      <c r="B101" s="112" t="s">
        <v>1508</v>
      </c>
      <c r="C101" s="113" t="s">
        <v>2543</v>
      </c>
      <c r="D101" s="114">
        <v>661.22</v>
      </c>
    </row>
    <row r="102" spans="1:4" ht="22.5" x14ac:dyDescent="0.2">
      <c r="A102" s="111">
        <v>2001070</v>
      </c>
      <c r="B102" s="112" t="s">
        <v>1191</v>
      </c>
      <c r="C102" s="113" t="s">
        <v>2543</v>
      </c>
      <c r="D102" s="114">
        <v>373.8</v>
      </c>
    </row>
    <row r="103" spans="1:4" ht="22.5" x14ac:dyDescent="0.2">
      <c r="A103" s="111">
        <v>2001071</v>
      </c>
      <c r="B103" s="112" t="s">
        <v>1192</v>
      </c>
      <c r="C103" s="113" t="s">
        <v>2543</v>
      </c>
      <c r="D103" s="114">
        <v>548.4</v>
      </c>
    </row>
    <row r="104" spans="1:4" x14ac:dyDescent="0.2">
      <c r="A104" s="111">
        <v>2001072</v>
      </c>
      <c r="B104" s="112" t="s">
        <v>1509</v>
      </c>
      <c r="C104" s="113" t="s">
        <v>2543</v>
      </c>
      <c r="D104" s="114">
        <v>2149.5500000000002</v>
      </c>
    </row>
    <row r="105" spans="1:4" x14ac:dyDescent="0.2">
      <c r="A105" s="111">
        <v>2001073</v>
      </c>
      <c r="B105" s="112" t="s">
        <v>1903</v>
      </c>
      <c r="C105" s="113" t="s">
        <v>2544</v>
      </c>
      <c r="D105" s="114">
        <v>223.17</v>
      </c>
    </row>
    <row r="106" spans="1:4" x14ac:dyDescent="0.2">
      <c r="A106" s="111">
        <v>2001074</v>
      </c>
      <c r="B106" s="112" t="s">
        <v>1904</v>
      </c>
      <c r="C106" s="113" t="s">
        <v>2544</v>
      </c>
      <c r="D106" s="114">
        <v>259.27</v>
      </c>
    </row>
    <row r="107" spans="1:4" x14ac:dyDescent="0.2">
      <c r="A107" s="111">
        <v>2001075</v>
      </c>
      <c r="B107" s="112" t="s">
        <v>1905</v>
      </c>
      <c r="C107" s="113" t="s">
        <v>2544</v>
      </c>
      <c r="D107" s="114">
        <v>271.77</v>
      </c>
    </row>
    <row r="108" spans="1:4" x14ac:dyDescent="0.2">
      <c r="A108" s="111">
        <v>2001076</v>
      </c>
      <c r="B108" s="112" t="s">
        <v>1906</v>
      </c>
      <c r="C108" s="113" t="s">
        <v>2544</v>
      </c>
      <c r="D108" s="114">
        <v>628.94000000000005</v>
      </c>
    </row>
    <row r="109" spans="1:4" x14ac:dyDescent="0.2">
      <c r="A109" s="111">
        <v>2001077</v>
      </c>
      <c r="B109" s="112" t="s">
        <v>1907</v>
      </c>
      <c r="C109" s="113" t="s">
        <v>2544</v>
      </c>
      <c r="D109" s="114">
        <v>781.47</v>
      </c>
    </row>
    <row r="110" spans="1:4" x14ac:dyDescent="0.2">
      <c r="A110" s="111">
        <v>2001078</v>
      </c>
      <c r="B110" s="112" t="s">
        <v>1908</v>
      </c>
      <c r="C110" s="113" t="s">
        <v>2544</v>
      </c>
      <c r="D110" s="114">
        <v>895.76</v>
      </c>
    </row>
    <row r="111" spans="1:4" x14ac:dyDescent="0.2">
      <c r="A111" s="111">
        <v>2001080</v>
      </c>
      <c r="B111" s="112" t="s">
        <v>1510</v>
      </c>
      <c r="C111" s="113" t="s">
        <v>2543</v>
      </c>
      <c r="D111" s="114">
        <v>73.19</v>
      </c>
    </row>
    <row r="112" spans="1:4" x14ac:dyDescent="0.2">
      <c r="A112" s="111">
        <v>2001081</v>
      </c>
      <c r="B112" s="112" t="s">
        <v>1933</v>
      </c>
      <c r="C112" s="113" t="s">
        <v>2543</v>
      </c>
      <c r="D112" s="114">
        <v>97.33</v>
      </c>
    </row>
    <row r="113" spans="1:4" x14ac:dyDescent="0.2">
      <c r="A113" s="111">
        <v>2001082</v>
      </c>
      <c r="B113" s="112" t="s">
        <v>1934</v>
      </c>
      <c r="C113" s="113" t="s">
        <v>2543</v>
      </c>
      <c r="D113" s="114">
        <v>114.38</v>
      </c>
    </row>
    <row r="114" spans="1:4" x14ac:dyDescent="0.2">
      <c r="A114" s="111">
        <v>2001083</v>
      </c>
      <c r="B114" s="112" t="s">
        <v>1935</v>
      </c>
      <c r="C114" s="113" t="s">
        <v>2543</v>
      </c>
      <c r="D114" s="114">
        <v>148.52000000000001</v>
      </c>
    </row>
    <row r="115" spans="1:4" x14ac:dyDescent="0.2">
      <c r="A115" s="111">
        <v>2001084</v>
      </c>
      <c r="B115" s="112" t="s">
        <v>1936</v>
      </c>
      <c r="C115" s="113" t="s">
        <v>2543</v>
      </c>
      <c r="D115" s="114">
        <v>217.2</v>
      </c>
    </row>
    <row r="116" spans="1:4" x14ac:dyDescent="0.2">
      <c r="A116" s="111">
        <v>2001085</v>
      </c>
      <c r="B116" s="112" t="s">
        <v>1937</v>
      </c>
      <c r="C116" s="113" t="s">
        <v>2543</v>
      </c>
      <c r="D116" s="114">
        <v>285.10000000000002</v>
      </c>
    </row>
    <row r="117" spans="1:4" ht="22.5" x14ac:dyDescent="0.2">
      <c r="A117" s="111">
        <v>2001090</v>
      </c>
      <c r="B117" s="112" t="s">
        <v>1772</v>
      </c>
      <c r="C117" s="113" t="s">
        <v>2543</v>
      </c>
      <c r="D117" s="114">
        <v>42.96</v>
      </c>
    </row>
    <row r="118" spans="1:4" ht="22.5" x14ac:dyDescent="0.2">
      <c r="A118" s="111">
        <v>2001091</v>
      </c>
      <c r="B118" s="112" t="s">
        <v>1329</v>
      </c>
      <c r="C118" s="113" t="s">
        <v>2543</v>
      </c>
      <c r="D118" s="114">
        <v>54.27</v>
      </c>
    </row>
    <row r="119" spans="1:4" ht="22.5" x14ac:dyDescent="0.2">
      <c r="A119" s="111">
        <v>2001092</v>
      </c>
      <c r="B119" s="112" t="s">
        <v>1330</v>
      </c>
      <c r="C119" s="113" t="s">
        <v>2543</v>
      </c>
      <c r="D119" s="114">
        <v>55.89</v>
      </c>
    </row>
    <row r="120" spans="1:4" ht="22.5" x14ac:dyDescent="0.2">
      <c r="A120" s="111">
        <v>2001093</v>
      </c>
      <c r="B120" s="112" t="s">
        <v>1331</v>
      </c>
      <c r="C120" s="113" t="s">
        <v>2543</v>
      </c>
      <c r="D120" s="114">
        <v>65.790000000000006</v>
      </c>
    </row>
    <row r="121" spans="1:4" ht="22.5" x14ac:dyDescent="0.2">
      <c r="A121" s="111">
        <v>2001094</v>
      </c>
      <c r="B121" s="112" t="s">
        <v>1332</v>
      </c>
      <c r="C121" s="113" t="s">
        <v>2543</v>
      </c>
      <c r="D121" s="114">
        <v>88.41</v>
      </c>
    </row>
    <row r="122" spans="1:4" ht="22.5" x14ac:dyDescent="0.2">
      <c r="A122" s="111">
        <v>2001095</v>
      </c>
      <c r="B122" s="112" t="s">
        <v>1333</v>
      </c>
      <c r="C122" s="113" t="s">
        <v>2543</v>
      </c>
      <c r="D122" s="114">
        <v>99.23</v>
      </c>
    </row>
    <row r="123" spans="1:4" x14ac:dyDescent="0.2">
      <c r="A123" s="111">
        <v>2002000</v>
      </c>
      <c r="B123" s="112" t="s">
        <v>1323</v>
      </c>
      <c r="C123" s="113" t="s">
        <v>899</v>
      </c>
      <c r="D123" s="114" t="s">
        <v>899</v>
      </c>
    </row>
    <row r="124" spans="1:4" x14ac:dyDescent="0.2">
      <c r="A124" s="111">
        <v>2002001</v>
      </c>
      <c r="B124" s="112" t="s">
        <v>1938</v>
      </c>
      <c r="C124" s="113" t="s">
        <v>2552</v>
      </c>
      <c r="D124" s="114">
        <v>82.59</v>
      </c>
    </row>
    <row r="125" spans="1:4" x14ac:dyDescent="0.2">
      <c r="A125" s="111">
        <v>2002002</v>
      </c>
      <c r="B125" s="112" t="s">
        <v>1939</v>
      </c>
      <c r="C125" s="113" t="s">
        <v>2552</v>
      </c>
      <c r="D125" s="114">
        <v>90.62</v>
      </c>
    </row>
    <row r="126" spans="1:4" x14ac:dyDescent="0.2">
      <c r="A126" s="111">
        <v>2002005</v>
      </c>
      <c r="B126" s="112" t="s">
        <v>65</v>
      </c>
      <c r="C126" s="113" t="s">
        <v>2542</v>
      </c>
      <c r="D126" s="114">
        <v>135.46</v>
      </c>
    </row>
    <row r="127" spans="1:4" x14ac:dyDescent="0.2">
      <c r="A127" s="111">
        <v>2002006</v>
      </c>
      <c r="B127" s="112" t="s">
        <v>66</v>
      </c>
      <c r="C127" s="113" t="s">
        <v>2542</v>
      </c>
      <c r="D127" s="114">
        <v>78.06</v>
      </c>
    </row>
    <row r="128" spans="1:4" x14ac:dyDescent="0.2">
      <c r="A128" s="111">
        <v>2002010</v>
      </c>
      <c r="B128" s="112" t="s">
        <v>2364</v>
      </c>
      <c r="C128" s="113" t="s">
        <v>2542</v>
      </c>
      <c r="D128" s="114">
        <v>6.47</v>
      </c>
    </row>
    <row r="129" spans="1:4" x14ac:dyDescent="0.2">
      <c r="A129" s="111">
        <v>2002011</v>
      </c>
      <c r="B129" s="112" t="s">
        <v>1940</v>
      </c>
      <c r="C129" s="113" t="s">
        <v>2542</v>
      </c>
      <c r="D129" s="114">
        <v>4.57</v>
      </c>
    </row>
    <row r="130" spans="1:4" x14ac:dyDescent="0.2">
      <c r="A130" s="111">
        <v>2002015</v>
      </c>
      <c r="B130" s="112" t="s">
        <v>68</v>
      </c>
      <c r="C130" s="113" t="s">
        <v>2552</v>
      </c>
      <c r="D130" s="114">
        <v>235.35</v>
      </c>
    </row>
    <row r="131" spans="1:4" x14ac:dyDescent="0.2">
      <c r="A131" s="111">
        <v>2002016</v>
      </c>
      <c r="B131" s="112" t="s">
        <v>69</v>
      </c>
      <c r="C131" s="113" t="s">
        <v>2552</v>
      </c>
      <c r="D131" s="114">
        <v>560.59</v>
      </c>
    </row>
    <row r="132" spans="1:4" x14ac:dyDescent="0.2">
      <c r="A132" s="111">
        <v>2002017</v>
      </c>
      <c r="B132" s="112" t="s">
        <v>1285</v>
      </c>
      <c r="C132" s="113" t="s">
        <v>2552</v>
      </c>
      <c r="D132" s="114">
        <v>496.9</v>
      </c>
    </row>
    <row r="133" spans="1:4" x14ac:dyDescent="0.2">
      <c r="A133" s="111">
        <v>2003000</v>
      </c>
      <c r="B133" s="112" t="s">
        <v>1941</v>
      </c>
      <c r="C133" s="113" t="s">
        <v>899</v>
      </c>
      <c r="D133" s="114" t="s">
        <v>899</v>
      </c>
    </row>
    <row r="134" spans="1:4" x14ac:dyDescent="0.2">
      <c r="A134" s="111">
        <v>2003001</v>
      </c>
      <c r="B134" s="112" t="s">
        <v>1942</v>
      </c>
      <c r="C134" s="113" t="s">
        <v>2542</v>
      </c>
      <c r="D134" s="114">
        <v>90.66</v>
      </c>
    </row>
    <row r="135" spans="1:4" x14ac:dyDescent="0.2">
      <c r="A135" s="111">
        <v>2003004</v>
      </c>
      <c r="B135" s="112" t="s">
        <v>1943</v>
      </c>
      <c r="C135" s="113" t="s">
        <v>2542</v>
      </c>
      <c r="D135" s="114">
        <v>109.11</v>
      </c>
    </row>
    <row r="136" spans="1:4" x14ac:dyDescent="0.2">
      <c r="A136" s="111">
        <v>2004000</v>
      </c>
      <c r="B136" s="112" t="s">
        <v>1944</v>
      </c>
      <c r="C136" s="113" t="s">
        <v>899</v>
      </c>
      <c r="D136" s="114" t="s">
        <v>899</v>
      </c>
    </row>
    <row r="137" spans="1:4" x14ac:dyDescent="0.2">
      <c r="A137" s="111">
        <v>2004004</v>
      </c>
      <c r="B137" s="112" t="s">
        <v>1945</v>
      </c>
      <c r="C137" s="113" t="s">
        <v>2553</v>
      </c>
      <c r="D137" s="114">
        <v>10.38</v>
      </c>
    </row>
    <row r="138" spans="1:4" x14ac:dyDescent="0.2">
      <c r="A138" s="111">
        <v>2004007</v>
      </c>
      <c r="B138" s="112" t="s">
        <v>1946</v>
      </c>
      <c r="C138" s="113" t="s">
        <v>2553</v>
      </c>
      <c r="D138" s="114">
        <v>10.73</v>
      </c>
    </row>
    <row r="139" spans="1:4" x14ac:dyDescent="0.2">
      <c r="A139" s="111">
        <v>2004009</v>
      </c>
      <c r="B139" s="112" t="s">
        <v>1947</v>
      </c>
      <c r="C139" s="113" t="s">
        <v>2553</v>
      </c>
      <c r="D139" s="114">
        <v>10.11</v>
      </c>
    </row>
    <row r="140" spans="1:4" x14ac:dyDescent="0.2">
      <c r="A140" s="111">
        <v>2005000</v>
      </c>
      <c r="B140" s="112" t="s">
        <v>1948</v>
      </c>
      <c r="C140" s="113" t="s">
        <v>899</v>
      </c>
      <c r="D140" s="114" t="s">
        <v>899</v>
      </c>
    </row>
    <row r="141" spans="1:4" x14ac:dyDescent="0.2">
      <c r="A141" s="111">
        <v>2005005</v>
      </c>
      <c r="B141" s="112" t="s">
        <v>1949</v>
      </c>
      <c r="C141" s="113" t="s">
        <v>2552</v>
      </c>
      <c r="D141" s="114">
        <v>641.46</v>
      </c>
    </row>
    <row r="142" spans="1:4" x14ac:dyDescent="0.2">
      <c r="A142" s="111">
        <v>2005006</v>
      </c>
      <c r="B142" s="112" t="s">
        <v>1950</v>
      </c>
      <c r="C142" s="113" t="s">
        <v>2552</v>
      </c>
      <c r="D142" s="114">
        <v>659.29</v>
      </c>
    </row>
    <row r="143" spans="1:4" x14ac:dyDescent="0.2">
      <c r="A143" s="111">
        <v>2005008</v>
      </c>
      <c r="B143" s="112" t="s">
        <v>1951</v>
      </c>
      <c r="C143" s="113" t="s">
        <v>2552</v>
      </c>
      <c r="D143" s="114">
        <v>507.74</v>
      </c>
    </row>
    <row r="144" spans="1:4" x14ac:dyDescent="0.2">
      <c r="A144" s="111">
        <v>2005009</v>
      </c>
      <c r="B144" s="112" t="s">
        <v>1952</v>
      </c>
      <c r="C144" s="113" t="s">
        <v>2552</v>
      </c>
      <c r="D144" s="114">
        <v>530.01</v>
      </c>
    </row>
    <row r="145" spans="1:4" x14ac:dyDescent="0.2">
      <c r="A145" s="111">
        <v>2005010</v>
      </c>
      <c r="B145" s="112" t="s">
        <v>640</v>
      </c>
      <c r="C145" s="113" t="s">
        <v>2552</v>
      </c>
      <c r="D145" s="114">
        <v>553.21</v>
      </c>
    </row>
    <row r="146" spans="1:4" x14ac:dyDescent="0.2">
      <c r="A146" s="111">
        <v>2005011</v>
      </c>
      <c r="B146" s="112" t="s">
        <v>641</v>
      </c>
      <c r="C146" s="113" t="s">
        <v>2552</v>
      </c>
      <c r="D146" s="114">
        <v>577.52</v>
      </c>
    </row>
    <row r="147" spans="1:4" x14ac:dyDescent="0.2">
      <c r="A147" s="111">
        <v>2006000</v>
      </c>
      <c r="B147" s="112" t="s">
        <v>1987</v>
      </c>
      <c r="C147" s="113" t="s">
        <v>899</v>
      </c>
      <c r="D147" s="114" t="s">
        <v>899</v>
      </c>
    </row>
    <row r="148" spans="1:4" x14ac:dyDescent="0.2">
      <c r="A148" s="111">
        <v>2006001</v>
      </c>
      <c r="B148" s="112" t="s">
        <v>1953</v>
      </c>
      <c r="C148" s="113" t="s">
        <v>2552</v>
      </c>
      <c r="D148" s="114">
        <v>1158.6400000000001</v>
      </c>
    </row>
    <row r="149" spans="1:4" ht="22.5" x14ac:dyDescent="0.2">
      <c r="A149" s="111">
        <v>2006002</v>
      </c>
      <c r="B149" s="112" t="s">
        <v>2828</v>
      </c>
      <c r="C149" s="113" t="s">
        <v>2542</v>
      </c>
      <c r="D149" s="114">
        <v>165.46</v>
      </c>
    </row>
    <row r="150" spans="1:4" ht="22.5" x14ac:dyDescent="0.2">
      <c r="A150" s="111">
        <v>2006005</v>
      </c>
      <c r="B150" s="112" t="s">
        <v>1954</v>
      </c>
      <c r="C150" s="113" t="s">
        <v>2542</v>
      </c>
      <c r="D150" s="114">
        <v>141.26</v>
      </c>
    </row>
    <row r="151" spans="1:4" x14ac:dyDescent="0.2">
      <c r="A151" s="111">
        <v>2006010</v>
      </c>
      <c r="B151" s="112" t="s">
        <v>1955</v>
      </c>
      <c r="C151" s="113" t="s">
        <v>2552</v>
      </c>
      <c r="D151" s="114">
        <v>29.52</v>
      </c>
    </row>
    <row r="152" spans="1:4" x14ac:dyDescent="0.2">
      <c r="A152" s="111">
        <v>2050000</v>
      </c>
      <c r="B152" s="112" t="s">
        <v>1956</v>
      </c>
      <c r="C152" s="113" t="s">
        <v>899</v>
      </c>
      <c r="D152" s="114" t="s">
        <v>899</v>
      </c>
    </row>
    <row r="153" spans="1:4" x14ac:dyDescent="0.2">
      <c r="A153" s="111">
        <v>2050001</v>
      </c>
      <c r="B153" s="112" t="s">
        <v>741</v>
      </c>
      <c r="C153" s="113" t="s">
        <v>2552</v>
      </c>
      <c r="D153" s="114">
        <v>87.42</v>
      </c>
    </row>
    <row r="154" spans="1:4" x14ac:dyDescent="0.2">
      <c r="A154" s="111">
        <v>2050003</v>
      </c>
      <c r="B154" s="112" t="s">
        <v>1728</v>
      </c>
      <c r="C154" s="113" t="s">
        <v>2552</v>
      </c>
      <c r="D154" s="114">
        <v>284.81</v>
      </c>
    </row>
    <row r="155" spans="1:4" x14ac:dyDescent="0.2">
      <c r="A155" s="111">
        <v>2050004</v>
      </c>
      <c r="B155" s="112" t="s">
        <v>1729</v>
      </c>
      <c r="C155" s="113" t="s">
        <v>2552</v>
      </c>
      <c r="D155" s="114">
        <v>517.83000000000004</v>
      </c>
    </row>
    <row r="156" spans="1:4" x14ac:dyDescent="0.2">
      <c r="A156" s="111">
        <v>2050005</v>
      </c>
      <c r="B156" s="112" t="s">
        <v>2441</v>
      </c>
      <c r="C156" s="113" t="s">
        <v>2552</v>
      </c>
      <c r="D156" s="114">
        <v>110.22</v>
      </c>
    </row>
    <row r="157" spans="1:4" x14ac:dyDescent="0.2">
      <c r="A157" s="111">
        <v>2050006</v>
      </c>
      <c r="B157" s="112" t="s">
        <v>2442</v>
      </c>
      <c r="C157" s="113" t="s">
        <v>2552</v>
      </c>
      <c r="D157" s="114">
        <v>440.85</v>
      </c>
    </row>
    <row r="158" spans="1:4" x14ac:dyDescent="0.2">
      <c r="A158" s="111">
        <v>2090000</v>
      </c>
      <c r="B158" s="112" t="s">
        <v>742</v>
      </c>
      <c r="C158" s="113" t="s">
        <v>899</v>
      </c>
      <c r="D158" s="114" t="s">
        <v>899</v>
      </c>
    </row>
    <row r="159" spans="1:4" x14ac:dyDescent="0.2">
      <c r="A159" s="111">
        <v>2090040</v>
      </c>
      <c r="B159" s="112" t="s">
        <v>1287</v>
      </c>
      <c r="C159" s="113" t="s">
        <v>2544</v>
      </c>
      <c r="D159" s="114">
        <v>14.9</v>
      </c>
    </row>
    <row r="160" spans="1:4" x14ac:dyDescent="0.2">
      <c r="A160" s="107">
        <v>3000000</v>
      </c>
      <c r="B160" s="104" t="s">
        <v>1989</v>
      </c>
      <c r="C160" s="105"/>
      <c r="D160" s="106"/>
    </row>
    <row r="161" spans="1:4" x14ac:dyDescent="0.2">
      <c r="A161" s="111">
        <v>3001000</v>
      </c>
      <c r="B161" s="112" t="s">
        <v>743</v>
      </c>
      <c r="C161" s="113" t="s">
        <v>899</v>
      </c>
      <c r="D161" s="114" t="s">
        <v>899</v>
      </c>
    </row>
    <row r="162" spans="1:4" x14ac:dyDescent="0.2">
      <c r="A162" s="111">
        <v>3001001</v>
      </c>
      <c r="B162" s="112" t="s">
        <v>744</v>
      </c>
      <c r="C162" s="113" t="s">
        <v>2542</v>
      </c>
      <c r="D162" s="114">
        <v>100.5</v>
      </c>
    </row>
    <row r="163" spans="1:4" x14ac:dyDescent="0.2">
      <c r="A163" s="111">
        <v>3001004</v>
      </c>
      <c r="B163" s="112" t="s">
        <v>1943</v>
      </c>
      <c r="C163" s="113" t="s">
        <v>2542</v>
      </c>
      <c r="D163" s="114">
        <v>109.11</v>
      </c>
    </row>
    <row r="164" spans="1:4" x14ac:dyDescent="0.2">
      <c r="A164" s="111">
        <v>3001011</v>
      </c>
      <c r="B164" s="112" t="s">
        <v>1198</v>
      </c>
      <c r="C164" s="113" t="s">
        <v>2542</v>
      </c>
      <c r="D164" s="114">
        <v>145.02000000000001</v>
      </c>
    </row>
    <row r="165" spans="1:4" x14ac:dyDescent="0.2">
      <c r="A165" s="111">
        <v>3001013</v>
      </c>
      <c r="B165" s="112" t="s">
        <v>1199</v>
      </c>
      <c r="C165" s="113" t="s">
        <v>2542</v>
      </c>
      <c r="D165" s="114">
        <v>151.30000000000001</v>
      </c>
    </row>
    <row r="166" spans="1:4" x14ac:dyDescent="0.2">
      <c r="A166" s="111">
        <v>3001014</v>
      </c>
      <c r="B166" s="112" t="s">
        <v>1200</v>
      </c>
      <c r="C166" s="113" t="s">
        <v>2542</v>
      </c>
      <c r="D166" s="114">
        <v>117.18</v>
      </c>
    </row>
    <row r="167" spans="1:4" x14ac:dyDescent="0.2">
      <c r="A167" s="111">
        <v>3001015</v>
      </c>
      <c r="B167" s="112" t="s">
        <v>1201</v>
      </c>
      <c r="C167" s="113" t="s">
        <v>2542</v>
      </c>
      <c r="D167" s="114">
        <v>118.12</v>
      </c>
    </row>
    <row r="168" spans="1:4" x14ac:dyDescent="0.2">
      <c r="A168" s="111">
        <v>3001016</v>
      </c>
      <c r="B168" s="112" t="s">
        <v>1202</v>
      </c>
      <c r="C168" s="113" t="s">
        <v>2542</v>
      </c>
      <c r="D168" s="114">
        <v>119.87</v>
      </c>
    </row>
    <row r="169" spans="1:4" x14ac:dyDescent="0.2">
      <c r="A169" s="111">
        <v>3001017</v>
      </c>
      <c r="B169" s="112" t="s">
        <v>1736</v>
      </c>
      <c r="C169" s="113" t="s">
        <v>2542</v>
      </c>
      <c r="D169" s="114">
        <v>121.38</v>
      </c>
    </row>
    <row r="170" spans="1:4" x14ac:dyDescent="0.2">
      <c r="A170" s="111">
        <v>3001020</v>
      </c>
      <c r="B170" s="112" t="s">
        <v>1909</v>
      </c>
      <c r="C170" s="113" t="s">
        <v>2543</v>
      </c>
      <c r="D170" s="114">
        <v>131.25</v>
      </c>
    </row>
    <row r="171" spans="1:4" x14ac:dyDescent="0.2">
      <c r="A171" s="111">
        <v>3001030</v>
      </c>
      <c r="B171" s="112" t="s">
        <v>1737</v>
      </c>
      <c r="C171" s="113" t="s">
        <v>2552</v>
      </c>
      <c r="D171" s="114">
        <v>46.76</v>
      </c>
    </row>
    <row r="172" spans="1:4" x14ac:dyDescent="0.2">
      <c r="A172" s="111">
        <v>3002000</v>
      </c>
      <c r="B172" s="112" t="s">
        <v>1738</v>
      </c>
      <c r="C172" s="113" t="s">
        <v>899</v>
      </c>
      <c r="D172" s="114" t="s">
        <v>899</v>
      </c>
    </row>
    <row r="173" spans="1:4" x14ac:dyDescent="0.2">
      <c r="A173" s="111">
        <v>3002004</v>
      </c>
      <c r="B173" s="112" t="s">
        <v>1945</v>
      </c>
      <c r="C173" s="113" t="s">
        <v>2553</v>
      </c>
      <c r="D173" s="114">
        <v>10.38</v>
      </c>
    </row>
    <row r="174" spans="1:4" x14ac:dyDescent="0.2">
      <c r="A174" s="111">
        <v>3002007</v>
      </c>
      <c r="B174" s="112" t="s">
        <v>1946</v>
      </c>
      <c r="C174" s="113" t="s">
        <v>2553</v>
      </c>
      <c r="D174" s="114">
        <v>10.73</v>
      </c>
    </row>
    <row r="175" spans="1:4" x14ac:dyDescent="0.2">
      <c r="A175" s="111">
        <v>3002009</v>
      </c>
      <c r="B175" s="112" t="s">
        <v>1947</v>
      </c>
      <c r="C175" s="113" t="s">
        <v>2553</v>
      </c>
      <c r="D175" s="114">
        <v>10.11</v>
      </c>
    </row>
    <row r="176" spans="1:4" x14ac:dyDescent="0.2">
      <c r="A176" s="111">
        <v>3003000</v>
      </c>
      <c r="B176" s="112" t="s">
        <v>1739</v>
      </c>
      <c r="C176" s="113" t="s">
        <v>899</v>
      </c>
      <c r="D176" s="114" t="s">
        <v>899</v>
      </c>
    </row>
    <row r="177" spans="1:4" x14ac:dyDescent="0.2">
      <c r="A177" s="111">
        <v>3003005</v>
      </c>
      <c r="B177" s="112" t="s">
        <v>1324</v>
      </c>
      <c r="C177" s="113" t="s">
        <v>2552</v>
      </c>
      <c r="D177" s="114">
        <v>641.46</v>
      </c>
    </row>
    <row r="178" spans="1:4" x14ac:dyDescent="0.2">
      <c r="A178" s="111">
        <v>3003007</v>
      </c>
      <c r="B178" s="112" t="s">
        <v>1740</v>
      </c>
      <c r="C178" s="113" t="s">
        <v>2552</v>
      </c>
      <c r="D178" s="114">
        <v>659.29</v>
      </c>
    </row>
    <row r="179" spans="1:4" x14ac:dyDescent="0.2">
      <c r="A179" s="111">
        <v>3003008</v>
      </c>
      <c r="B179" s="112" t="s">
        <v>745</v>
      </c>
      <c r="C179" s="113" t="s">
        <v>2552</v>
      </c>
      <c r="D179" s="114">
        <v>678.45</v>
      </c>
    </row>
    <row r="180" spans="1:4" x14ac:dyDescent="0.2">
      <c r="A180" s="111">
        <v>3003009</v>
      </c>
      <c r="B180" s="112" t="s">
        <v>1325</v>
      </c>
      <c r="C180" s="113" t="s">
        <v>2552</v>
      </c>
      <c r="D180" s="114">
        <v>507.74</v>
      </c>
    </row>
    <row r="181" spans="1:4" x14ac:dyDescent="0.2">
      <c r="A181" s="111">
        <v>3003015</v>
      </c>
      <c r="B181" s="112" t="s">
        <v>746</v>
      </c>
      <c r="C181" s="113" t="s">
        <v>2552</v>
      </c>
      <c r="D181" s="114">
        <v>530.01</v>
      </c>
    </row>
    <row r="182" spans="1:4" x14ac:dyDescent="0.2">
      <c r="A182" s="111">
        <v>3003016</v>
      </c>
      <c r="B182" s="112" t="s">
        <v>747</v>
      </c>
      <c r="C182" s="113" t="s">
        <v>2552</v>
      </c>
      <c r="D182" s="114">
        <v>519.79</v>
      </c>
    </row>
    <row r="183" spans="1:4" x14ac:dyDescent="0.2">
      <c r="A183" s="111">
        <v>3003017</v>
      </c>
      <c r="B183" s="112" t="s">
        <v>748</v>
      </c>
      <c r="C183" s="113" t="s">
        <v>2552</v>
      </c>
      <c r="D183" s="114">
        <v>553.21</v>
      </c>
    </row>
    <row r="184" spans="1:4" x14ac:dyDescent="0.2">
      <c r="A184" s="111">
        <v>3003018</v>
      </c>
      <c r="B184" s="112" t="s">
        <v>749</v>
      </c>
      <c r="C184" s="113" t="s">
        <v>2552</v>
      </c>
      <c r="D184" s="114">
        <v>541.14</v>
      </c>
    </row>
    <row r="185" spans="1:4" x14ac:dyDescent="0.2">
      <c r="A185" s="111">
        <v>3003019</v>
      </c>
      <c r="B185" s="112" t="s">
        <v>750</v>
      </c>
      <c r="C185" s="113" t="s">
        <v>2552</v>
      </c>
      <c r="D185" s="114">
        <v>546.14</v>
      </c>
    </row>
    <row r="186" spans="1:4" x14ac:dyDescent="0.2">
      <c r="A186" s="111">
        <v>3003020</v>
      </c>
      <c r="B186" s="112" t="s">
        <v>751</v>
      </c>
      <c r="C186" s="113" t="s">
        <v>2552</v>
      </c>
      <c r="D186" s="114">
        <v>577.52</v>
      </c>
    </row>
    <row r="187" spans="1:4" x14ac:dyDescent="0.2">
      <c r="A187" s="111">
        <v>3003021</v>
      </c>
      <c r="B187" s="112" t="s">
        <v>752</v>
      </c>
      <c r="C187" s="113" t="s">
        <v>2552</v>
      </c>
      <c r="D187" s="114">
        <v>565.53</v>
      </c>
    </row>
    <row r="188" spans="1:4" x14ac:dyDescent="0.2">
      <c r="A188" s="111">
        <v>3003022</v>
      </c>
      <c r="B188" s="112" t="s">
        <v>753</v>
      </c>
      <c r="C188" s="113" t="s">
        <v>2552</v>
      </c>
      <c r="D188" s="114">
        <v>602.99</v>
      </c>
    </row>
    <row r="189" spans="1:4" x14ac:dyDescent="0.2">
      <c r="A189" s="111">
        <v>3003023</v>
      </c>
      <c r="B189" s="112" t="s">
        <v>754</v>
      </c>
      <c r="C189" s="113" t="s">
        <v>2552</v>
      </c>
      <c r="D189" s="114">
        <v>591.08000000000004</v>
      </c>
    </row>
    <row r="190" spans="1:4" x14ac:dyDescent="0.2">
      <c r="A190" s="111">
        <v>3003024</v>
      </c>
      <c r="B190" s="112" t="s">
        <v>755</v>
      </c>
      <c r="C190" s="113" t="s">
        <v>2552</v>
      </c>
      <c r="D190" s="114">
        <v>629.66999999999996</v>
      </c>
    </row>
    <row r="191" spans="1:4" x14ac:dyDescent="0.2">
      <c r="A191" s="111">
        <v>3003025</v>
      </c>
      <c r="B191" s="112" t="s">
        <v>2510</v>
      </c>
      <c r="C191" s="113" t="s">
        <v>2552</v>
      </c>
      <c r="D191" s="114">
        <v>620.19000000000005</v>
      </c>
    </row>
    <row r="192" spans="1:4" x14ac:dyDescent="0.2">
      <c r="A192" s="111">
        <v>3003030</v>
      </c>
      <c r="B192" s="112" t="s">
        <v>1741</v>
      </c>
      <c r="C192" s="113" t="s">
        <v>2552</v>
      </c>
      <c r="D192" s="114">
        <v>63.69</v>
      </c>
    </row>
    <row r="193" spans="1:4" ht="22.5" x14ac:dyDescent="0.2">
      <c r="A193" s="111">
        <v>3003102</v>
      </c>
      <c r="B193" s="112" t="s">
        <v>3556</v>
      </c>
      <c r="C193" s="113" t="s">
        <v>2553</v>
      </c>
      <c r="D193" s="114">
        <v>56.13</v>
      </c>
    </row>
    <row r="194" spans="1:4" ht="22.5" x14ac:dyDescent="0.2">
      <c r="A194" s="111">
        <v>3003103</v>
      </c>
      <c r="B194" s="112" t="s">
        <v>3557</v>
      </c>
      <c r="C194" s="113" t="s">
        <v>2553</v>
      </c>
      <c r="D194" s="114">
        <v>54.4</v>
      </c>
    </row>
    <row r="195" spans="1:4" x14ac:dyDescent="0.2">
      <c r="A195" s="111">
        <v>3004000</v>
      </c>
      <c r="B195" s="112" t="s">
        <v>769</v>
      </c>
      <c r="C195" s="113" t="s">
        <v>899</v>
      </c>
      <c r="D195" s="114" t="s">
        <v>899</v>
      </c>
    </row>
    <row r="196" spans="1:4" x14ac:dyDescent="0.2">
      <c r="A196" s="111">
        <v>3004019</v>
      </c>
      <c r="B196" s="112" t="s">
        <v>770</v>
      </c>
      <c r="C196" s="113" t="s">
        <v>2542</v>
      </c>
      <c r="D196" s="114">
        <v>153.91999999999999</v>
      </c>
    </row>
    <row r="197" spans="1:4" x14ac:dyDescent="0.2">
      <c r="A197" s="111">
        <v>3004020</v>
      </c>
      <c r="B197" s="112" t="s">
        <v>771</v>
      </c>
      <c r="C197" s="113" t="s">
        <v>2542</v>
      </c>
      <c r="D197" s="114">
        <v>163.56</v>
      </c>
    </row>
    <row r="198" spans="1:4" x14ac:dyDescent="0.2">
      <c r="A198" s="111">
        <v>3004021</v>
      </c>
      <c r="B198" s="112" t="s">
        <v>2106</v>
      </c>
      <c r="C198" s="113" t="s">
        <v>2542</v>
      </c>
      <c r="D198" s="114">
        <v>184.98</v>
      </c>
    </row>
    <row r="199" spans="1:4" x14ac:dyDescent="0.2">
      <c r="A199" s="111">
        <v>3004022</v>
      </c>
      <c r="B199" s="112" t="s">
        <v>2107</v>
      </c>
      <c r="C199" s="113" t="s">
        <v>2542</v>
      </c>
      <c r="D199" s="114">
        <v>210.26</v>
      </c>
    </row>
    <row r="200" spans="1:4" x14ac:dyDescent="0.2">
      <c r="A200" s="111">
        <v>3004023</v>
      </c>
      <c r="B200" s="112" t="s">
        <v>2108</v>
      </c>
      <c r="C200" s="113" t="s">
        <v>2542</v>
      </c>
      <c r="D200" s="114">
        <v>234.7</v>
      </c>
    </row>
    <row r="201" spans="1:4" x14ac:dyDescent="0.2">
      <c r="A201" s="111">
        <v>3004024</v>
      </c>
      <c r="B201" s="112" t="s">
        <v>2109</v>
      </c>
      <c r="C201" s="113" t="s">
        <v>2542</v>
      </c>
      <c r="D201" s="114">
        <v>285.35000000000002</v>
      </c>
    </row>
    <row r="202" spans="1:4" x14ac:dyDescent="0.2">
      <c r="A202" s="111">
        <v>3040000</v>
      </c>
      <c r="B202" s="112" t="s">
        <v>2110</v>
      </c>
      <c r="C202" s="113" t="s">
        <v>899</v>
      </c>
      <c r="D202" s="114" t="s">
        <v>899</v>
      </c>
    </row>
    <row r="203" spans="1:4" x14ac:dyDescent="0.2">
      <c r="A203" s="111">
        <v>3040002</v>
      </c>
      <c r="B203" s="112" t="s">
        <v>2770</v>
      </c>
      <c r="C203" s="113" t="s">
        <v>2542</v>
      </c>
      <c r="D203" s="114">
        <v>189.14</v>
      </c>
    </row>
    <row r="204" spans="1:4" x14ac:dyDescent="0.2">
      <c r="A204" s="111">
        <v>3040005</v>
      </c>
      <c r="B204" s="112" t="s">
        <v>317</v>
      </c>
      <c r="C204" s="113" t="s">
        <v>2542</v>
      </c>
      <c r="D204" s="114">
        <v>4.5</v>
      </c>
    </row>
    <row r="205" spans="1:4" x14ac:dyDescent="0.2">
      <c r="A205" s="111">
        <v>3040010</v>
      </c>
      <c r="B205" s="112" t="s">
        <v>1910</v>
      </c>
      <c r="C205" s="113" t="s">
        <v>2542</v>
      </c>
      <c r="D205" s="114">
        <v>139.37</v>
      </c>
    </row>
    <row r="206" spans="1:4" ht="22.5" x14ac:dyDescent="0.2">
      <c r="A206" s="111">
        <v>3040015</v>
      </c>
      <c r="B206" s="112" t="s">
        <v>199</v>
      </c>
      <c r="C206" s="113" t="s">
        <v>2543</v>
      </c>
      <c r="D206" s="114">
        <v>35.380000000000003</v>
      </c>
    </row>
    <row r="207" spans="1:4" x14ac:dyDescent="0.2">
      <c r="A207" s="111">
        <v>3040018</v>
      </c>
      <c r="B207" s="112" t="s">
        <v>200</v>
      </c>
      <c r="C207" s="113" t="s">
        <v>2542</v>
      </c>
      <c r="D207" s="114">
        <v>35.450000000000003</v>
      </c>
    </row>
    <row r="208" spans="1:4" ht="22.5" x14ac:dyDescent="0.2">
      <c r="A208" s="111">
        <v>3040022</v>
      </c>
      <c r="B208" s="112" t="s">
        <v>1632</v>
      </c>
      <c r="C208" s="113" t="s">
        <v>2543</v>
      </c>
      <c r="D208" s="114">
        <v>7.23</v>
      </c>
    </row>
    <row r="209" spans="1:4" x14ac:dyDescent="0.2">
      <c r="A209" s="111">
        <v>3040024</v>
      </c>
      <c r="B209" s="112" t="s">
        <v>318</v>
      </c>
      <c r="C209" s="113" t="s">
        <v>2542</v>
      </c>
      <c r="D209" s="114">
        <v>10.33</v>
      </c>
    </row>
    <row r="210" spans="1:4" x14ac:dyDescent="0.2">
      <c r="A210" s="111">
        <v>3040025</v>
      </c>
      <c r="B210" s="112" t="s">
        <v>319</v>
      </c>
      <c r="C210" s="113" t="s">
        <v>2542</v>
      </c>
      <c r="D210" s="114">
        <v>22.33</v>
      </c>
    </row>
    <row r="211" spans="1:4" x14ac:dyDescent="0.2">
      <c r="A211" s="111">
        <v>3040026</v>
      </c>
      <c r="B211" s="112" t="s">
        <v>320</v>
      </c>
      <c r="C211" s="113" t="s">
        <v>2542</v>
      </c>
      <c r="D211" s="114">
        <v>8.02</v>
      </c>
    </row>
    <row r="212" spans="1:4" x14ac:dyDescent="0.2">
      <c r="A212" s="111">
        <v>3040050</v>
      </c>
      <c r="B212" s="112" t="s">
        <v>1742</v>
      </c>
      <c r="C212" s="113" t="s">
        <v>2542</v>
      </c>
      <c r="D212" s="114">
        <v>7.82</v>
      </c>
    </row>
    <row r="213" spans="1:4" x14ac:dyDescent="0.2">
      <c r="A213" s="111">
        <v>3040051</v>
      </c>
      <c r="B213" s="112" t="s">
        <v>1743</v>
      </c>
      <c r="C213" s="113" t="s">
        <v>2542</v>
      </c>
      <c r="D213" s="114">
        <v>7.82</v>
      </c>
    </row>
    <row r="214" spans="1:4" x14ac:dyDescent="0.2">
      <c r="A214" s="111">
        <v>3040060</v>
      </c>
      <c r="B214" s="112" t="s">
        <v>1633</v>
      </c>
      <c r="C214" s="113" t="s">
        <v>2542</v>
      </c>
      <c r="D214" s="114">
        <v>162.79</v>
      </c>
    </row>
    <row r="215" spans="1:4" x14ac:dyDescent="0.2">
      <c r="A215" s="111">
        <v>3040070</v>
      </c>
      <c r="B215" s="112" t="s">
        <v>1634</v>
      </c>
      <c r="C215" s="113" t="s">
        <v>2544</v>
      </c>
      <c r="D215" s="114">
        <v>14.35</v>
      </c>
    </row>
    <row r="216" spans="1:4" x14ac:dyDescent="0.2">
      <c r="A216" s="111">
        <v>3050000</v>
      </c>
      <c r="B216" s="112" t="s">
        <v>1956</v>
      </c>
      <c r="C216" s="113" t="s">
        <v>899</v>
      </c>
      <c r="D216" s="114" t="s">
        <v>899</v>
      </c>
    </row>
    <row r="217" spans="1:4" x14ac:dyDescent="0.2">
      <c r="A217" s="111">
        <v>3050001</v>
      </c>
      <c r="B217" s="112" t="s">
        <v>2441</v>
      </c>
      <c r="C217" s="113" t="s">
        <v>2552</v>
      </c>
      <c r="D217" s="114">
        <v>110.22</v>
      </c>
    </row>
    <row r="218" spans="1:4" x14ac:dyDescent="0.2">
      <c r="A218" s="111">
        <v>3050002</v>
      </c>
      <c r="B218" s="112" t="s">
        <v>2442</v>
      </c>
      <c r="C218" s="113" t="s">
        <v>2552</v>
      </c>
      <c r="D218" s="114">
        <v>440.85</v>
      </c>
    </row>
    <row r="219" spans="1:4" x14ac:dyDescent="0.2">
      <c r="A219" s="111">
        <v>3050003</v>
      </c>
      <c r="B219" s="112" t="s">
        <v>1728</v>
      </c>
      <c r="C219" s="113" t="s">
        <v>2552</v>
      </c>
      <c r="D219" s="114">
        <v>284.81</v>
      </c>
    </row>
    <row r="220" spans="1:4" x14ac:dyDescent="0.2">
      <c r="A220" s="111">
        <v>3050004</v>
      </c>
      <c r="B220" s="112" t="s">
        <v>1729</v>
      </c>
      <c r="C220" s="113" t="s">
        <v>2552</v>
      </c>
      <c r="D220" s="114">
        <v>517.83000000000004</v>
      </c>
    </row>
    <row r="221" spans="1:4" ht="22.5" x14ac:dyDescent="0.2">
      <c r="A221" s="111">
        <v>3050005</v>
      </c>
      <c r="B221" s="112" t="s">
        <v>1635</v>
      </c>
      <c r="C221" s="113" t="s">
        <v>2542</v>
      </c>
      <c r="D221" s="114">
        <v>45.31</v>
      </c>
    </row>
    <row r="222" spans="1:4" ht="22.5" x14ac:dyDescent="0.2">
      <c r="A222" s="111">
        <v>3050006</v>
      </c>
      <c r="B222" s="112" t="s">
        <v>1636</v>
      </c>
      <c r="C222" s="113" t="s">
        <v>2542</v>
      </c>
      <c r="D222" s="114">
        <v>64.73</v>
      </c>
    </row>
    <row r="223" spans="1:4" x14ac:dyDescent="0.2">
      <c r="A223" s="111">
        <v>3060000</v>
      </c>
      <c r="B223" s="112" t="s">
        <v>2443</v>
      </c>
      <c r="C223" s="113" t="s">
        <v>899</v>
      </c>
      <c r="D223" s="114" t="s">
        <v>899</v>
      </c>
    </row>
    <row r="224" spans="1:4" ht="22.5" x14ac:dyDescent="0.2">
      <c r="A224" s="111">
        <v>3060001</v>
      </c>
      <c r="B224" s="112" t="s">
        <v>1334</v>
      </c>
      <c r="C224" s="113" t="s">
        <v>2553</v>
      </c>
      <c r="D224" s="114">
        <v>29.3</v>
      </c>
    </row>
    <row r="225" spans="1:4" ht="22.5" x14ac:dyDescent="0.2">
      <c r="A225" s="111">
        <v>3060002</v>
      </c>
      <c r="B225" s="112" t="s">
        <v>1335</v>
      </c>
      <c r="C225" s="113" t="s">
        <v>2553</v>
      </c>
      <c r="D225" s="114">
        <v>28.93</v>
      </c>
    </row>
    <row r="226" spans="1:4" ht="22.5" x14ac:dyDescent="0.2">
      <c r="A226" s="111">
        <v>3101001</v>
      </c>
      <c r="B226" s="112" t="s">
        <v>3558</v>
      </c>
      <c r="C226" s="113" t="s">
        <v>2542</v>
      </c>
      <c r="D226" s="114">
        <v>339.26</v>
      </c>
    </row>
    <row r="227" spans="1:4" x14ac:dyDescent="0.2">
      <c r="A227" s="111">
        <v>3102002</v>
      </c>
      <c r="B227" s="112" t="s">
        <v>3559</v>
      </c>
      <c r="C227" s="113" t="s">
        <v>2552</v>
      </c>
      <c r="D227" s="114">
        <v>5360.21</v>
      </c>
    </row>
    <row r="228" spans="1:4" x14ac:dyDescent="0.2">
      <c r="A228" s="107">
        <v>4000000</v>
      </c>
      <c r="B228" s="104" t="s">
        <v>1744</v>
      </c>
      <c r="C228" s="105"/>
      <c r="D228" s="106"/>
    </row>
    <row r="229" spans="1:4" x14ac:dyDescent="0.2">
      <c r="A229" s="111">
        <v>4001000</v>
      </c>
      <c r="B229" s="112" t="s">
        <v>1745</v>
      </c>
      <c r="C229" s="113" t="s">
        <v>899</v>
      </c>
      <c r="D229" s="114" t="s">
        <v>899</v>
      </c>
    </row>
    <row r="230" spans="1:4" x14ac:dyDescent="0.2">
      <c r="A230" s="111">
        <v>4001001</v>
      </c>
      <c r="B230" s="112" t="s">
        <v>3069</v>
      </c>
      <c r="C230" s="113" t="s">
        <v>2542</v>
      </c>
      <c r="D230" s="114">
        <v>88.15</v>
      </c>
    </row>
    <row r="231" spans="1:4" x14ac:dyDescent="0.2">
      <c r="A231" s="111">
        <v>4001002</v>
      </c>
      <c r="B231" s="112" t="s">
        <v>2829</v>
      </c>
      <c r="C231" s="113" t="s">
        <v>2542</v>
      </c>
      <c r="D231" s="114">
        <v>163.66999999999999</v>
      </c>
    </row>
    <row r="232" spans="1:4" x14ac:dyDescent="0.2">
      <c r="A232" s="111">
        <v>4001004</v>
      </c>
      <c r="B232" s="112" t="s">
        <v>2830</v>
      </c>
      <c r="C232" s="113" t="s">
        <v>2542</v>
      </c>
      <c r="D232" s="114">
        <v>388.93</v>
      </c>
    </row>
    <row r="233" spans="1:4" x14ac:dyDescent="0.2">
      <c r="A233" s="111">
        <v>4001011</v>
      </c>
      <c r="B233" s="112" t="s">
        <v>3560</v>
      </c>
      <c r="C233" s="113" t="s">
        <v>2542</v>
      </c>
      <c r="D233" s="114">
        <v>163.66999999999999</v>
      </c>
    </row>
    <row r="234" spans="1:4" x14ac:dyDescent="0.2">
      <c r="A234" s="111">
        <v>4001012</v>
      </c>
      <c r="B234" s="112" t="s">
        <v>2831</v>
      </c>
      <c r="C234" s="113" t="s">
        <v>2542</v>
      </c>
      <c r="D234" s="114">
        <v>283.29000000000002</v>
      </c>
    </row>
    <row r="235" spans="1:4" x14ac:dyDescent="0.2">
      <c r="A235" s="111">
        <v>4001015</v>
      </c>
      <c r="B235" s="112" t="s">
        <v>2832</v>
      </c>
      <c r="C235" s="113" t="s">
        <v>2542</v>
      </c>
      <c r="D235" s="114">
        <v>100.63</v>
      </c>
    </row>
    <row r="236" spans="1:4" x14ac:dyDescent="0.2">
      <c r="A236" s="111">
        <v>4001016</v>
      </c>
      <c r="B236" s="112" t="s">
        <v>2833</v>
      </c>
      <c r="C236" s="113" t="s">
        <v>2542</v>
      </c>
      <c r="D236" s="114">
        <v>178.55</v>
      </c>
    </row>
    <row r="237" spans="1:4" x14ac:dyDescent="0.2">
      <c r="A237" s="111">
        <v>4001020</v>
      </c>
      <c r="B237" s="112" t="s">
        <v>2834</v>
      </c>
      <c r="C237" s="113" t="s">
        <v>2542</v>
      </c>
      <c r="D237" s="114">
        <v>276.52</v>
      </c>
    </row>
    <row r="238" spans="1:4" x14ac:dyDescent="0.2">
      <c r="A238" s="111">
        <v>4001021</v>
      </c>
      <c r="B238" s="112" t="s">
        <v>2835</v>
      </c>
      <c r="C238" s="113" t="s">
        <v>2542</v>
      </c>
      <c r="D238" s="114">
        <v>459.24</v>
      </c>
    </row>
    <row r="239" spans="1:4" x14ac:dyDescent="0.2">
      <c r="A239" s="111">
        <v>4001022</v>
      </c>
      <c r="B239" s="112" t="s">
        <v>2836</v>
      </c>
      <c r="C239" s="113" t="s">
        <v>2542</v>
      </c>
      <c r="D239" s="114">
        <v>839.83</v>
      </c>
    </row>
    <row r="240" spans="1:4" x14ac:dyDescent="0.2">
      <c r="A240" s="111">
        <v>4001025</v>
      </c>
      <c r="B240" s="112" t="s">
        <v>2837</v>
      </c>
      <c r="C240" s="113" t="s">
        <v>2542</v>
      </c>
      <c r="D240" s="114">
        <v>867.82</v>
      </c>
    </row>
    <row r="241" spans="1:4" x14ac:dyDescent="0.2">
      <c r="A241" s="111">
        <v>4001026</v>
      </c>
      <c r="B241" s="112" t="s">
        <v>2838</v>
      </c>
      <c r="C241" s="113" t="s">
        <v>2542</v>
      </c>
      <c r="D241" s="114">
        <v>1084.1600000000001</v>
      </c>
    </row>
    <row r="242" spans="1:4" x14ac:dyDescent="0.2">
      <c r="A242" s="111">
        <v>4001027</v>
      </c>
      <c r="B242" s="112" t="s">
        <v>2839</v>
      </c>
      <c r="C242" s="113" t="s">
        <v>2542</v>
      </c>
      <c r="D242" s="114">
        <v>1289.9100000000001</v>
      </c>
    </row>
    <row r="243" spans="1:4" ht="22.5" x14ac:dyDescent="0.2">
      <c r="A243" s="111">
        <v>4001031</v>
      </c>
      <c r="B243" s="112" t="s">
        <v>3070</v>
      </c>
      <c r="C243" s="113" t="s">
        <v>2542</v>
      </c>
      <c r="D243" s="114">
        <v>129.5</v>
      </c>
    </row>
    <row r="244" spans="1:4" ht="22.5" x14ac:dyDescent="0.2">
      <c r="A244" s="111">
        <v>4001032</v>
      </c>
      <c r="B244" s="112" t="s">
        <v>3071</v>
      </c>
      <c r="C244" s="113" t="s">
        <v>2542</v>
      </c>
      <c r="D244" s="114">
        <v>136.18</v>
      </c>
    </row>
    <row r="245" spans="1:4" ht="22.5" x14ac:dyDescent="0.2">
      <c r="A245" s="111">
        <v>4001033</v>
      </c>
      <c r="B245" s="112" t="s">
        <v>3072</v>
      </c>
      <c r="C245" s="113" t="s">
        <v>2542</v>
      </c>
      <c r="D245" s="114">
        <v>141.94999999999999</v>
      </c>
    </row>
    <row r="246" spans="1:4" ht="22.5" x14ac:dyDescent="0.2">
      <c r="A246" s="111">
        <v>4001034</v>
      </c>
      <c r="B246" s="112" t="s">
        <v>3073</v>
      </c>
      <c r="C246" s="113" t="s">
        <v>2542</v>
      </c>
      <c r="D246" s="114">
        <v>146.53</v>
      </c>
    </row>
    <row r="247" spans="1:4" ht="22.5" x14ac:dyDescent="0.2">
      <c r="A247" s="111">
        <v>4001035</v>
      </c>
      <c r="B247" s="112" t="s">
        <v>3074</v>
      </c>
      <c r="C247" s="113" t="s">
        <v>2542</v>
      </c>
      <c r="D247" s="114">
        <v>157.87</v>
      </c>
    </row>
    <row r="248" spans="1:4" ht="22.5" x14ac:dyDescent="0.2">
      <c r="A248" s="111">
        <v>4001036</v>
      </c>
      <c r="B248" s="112" t="s">
        <v>3075</v>
      </c>
      <c r="C248" s="113" t="s">
        <v>2542</v>
      </c>
      <c r="D248" s="114">
        <v>164.68</v>
      </c>
    </row>
    <row r="249" spans="1:4" ht="22.5" x14ac:dyDescent="0.2">
      <c r="A249" s="111">
        <v>4001037</v>
      </c>
      <c r="B249" s="112" t="s">
        <v>3076</v>
      </c>
      <c r="C249" s="113" t="s">
        <v>2542</v>
      </c>
      <c r="D249" s="114">
        <v>174.64</v>
      </c>
    </row>
    <row r="250" spans="1:4" ht="22.5" x14ac:dyDescent="0.2">
      <c r="A250" s="111">
        <v>4001038</v>
      </c>
      <c r="B250" s="112" t="s">
        <v>3077</v>
      </c>
      <c r="C250" s="113" t="s">
        <v>2542</v>
      </c>
      <c r="D250" s="114">
        <v>180.92</v>
      </c>
    </row>
    <row r="251" spans="1:4" x14ac:dyDescent="0.2">
      <c r="A251" s="111">
        <v>4001040</v>
      </c>
      <c r="B251" s="112" t="s">
        <v>3078</v>
      </c>
      <c r="C251" s="113" t="s">
        <v>2542</v>
      </c>
      <c r="D251" s="114">
        <v>90.12</v>
      </c>
    </row>
    <row r="252" spans="1:4" x14ac:dyDescent="0.2">
      <c r="A252" s="111">
        <v>4001041</v>
      </c>
      <c r="B252" s="112" t="s">
        <v>3079</v>
      </c>
      <c r="C252" s="113" t="s">
        <v>2542</v>
      </c>
      <c r="D252" s="114">
        <v>104.86</v>
      </c>
    </row>
    <row r="253" spans="1:4" x14ac:dyDescent="0.2">
      <c r="A253" s="111">
        <v>4001042</v>
      </c>
      <c r="B253" s="112" t="s">
        <v>3080</v>
      </c>
      <c r="C253" s="113" t="s">
        <v>2542</v>
      </c>
      <c r="D253" s="114">
        <v>127.07</v>
      </c>
    </row>
    <row r="254" spans="1:4" x14ac:dyDescent="0.2">
      <c r="A254" s="111">
        <v>4001044</v>
      </c>
      <c r="B254" s="112" t="s">
        <v>2840</v>
      </c>
      <c r="C254" s="113" t="s">
        <v>2542</v>
      </c>
      <c r="D254" s="114">
        <v>186.55</v>
      </c>
    </row>
    <row r="255" spans="1:4" x14ac:dyDescent="0.2">
      <c r="A255" s="111">
        <v>4001045</v>
      </c>
      <c r="B255" s="112" t="s">
        <v>2841</v>
      </c>
      <c r="C255" s="113" t="s">
        <v>2542</v>
      </c>
      <c r="D255" s="114">
        <v>228.13</v>
      </c>
    </row>
    <row r="256" spans="1:4" x14ac:dyDescent="0.2">
      <c r="A256" s="111">
        <v>4001050</v>
      </c>
      <c r="B256" s="112" t="s">
        <v>3081</v>
      </c>
      <c r="C256" s="113" t="s">
        <v>2542</v>
      </c>
      <c r="D256" s="114">
        <v>101.69</v>
      </c>
    </row>
    <row r="257" spans="1:4" x14ac:dyDescent="0.2">
      <c r="A257" s="111">
        <v>4001051</v>
      </c>
      <c r="B257" s="112" t="s">
        <v>3082</v>
      </c>
      <c r="C257" s="113" t="s">
        <v>2542</v>
      </c>
      <c r="D257" s="114">
        <v>117.69</v>
      </c>
    </row>
    <row r="258" spans="1:4" x14ac:dyDescent="0.2">
      <c r="A258" s="111">
        <v>4001052</v>
      </c>
      <c r="B258" s="112" t="s">
        <v>3083</v>
      </c>
      <c r="C258" s="113" t="s">
        <v>2542</v>
      </c>
      <c r="D258" s="114">
        <v>140.5</v>
      </c>
    </row>
    <row r="259" spans="1:4" ht="22.5" x14ac:dyDescent="0.2">
      <c r="A259" s="111">
        <v>4001060</v>
      </c>
      <c r="B259" s="112" t="s">
        <v>3084</v>
      </c>
      <c r="C259" s="113" t="s">
        <v>2542</v>
      </c>
      <c r="D259" s="114">
        <v>124.13</v>
      </c>
    </row>
    <row r="260" spans="1:4" ht="22.5" x14ac:dyDescent="0.2">
      <c r="A260" s="111">
        <v>4001061</v>
      </c>
      <c r="B260" s="112" t="s">
        <v>3085</v>
      </c>
      <c r="C260" s="113" t="s">
        <v>2542</v>
      </c>
      <c r="D260" s="114">
        <v>143.46</v>
      </c>
    </row>
    <row r="261" spans="1:4" ht="22.5" x14ac:dyDescent="0.2">
      <c r="A261" s="111">
        <v>4001062</v>
      </c>
      <c r="B261" s="112" t="s">
        <v>3086</v>
      </c>
      <c r="C261" s="113" t="s">
        <v>2542</v>
      </c>
      <c r="D261" s="114">
        <v>128.49</v>
      </c>
    </row>
    <row r="262" spans="1:4" ht="22.5" x14ac:dyDescent="0.2">
      <c r="A262" s="111">
        <v>4001063</v>
      </c>
      <c r="B262" s="112" t="s">
        <v>3087</v>
      </c>
      <c r="C262" s="113" t="s">
        <v>2542</v>
      </c>
      <c r="D262" s="114">
        <v>146.71</v>
      </c>
    </row>
    <row r="263" spans="1:4" x14ac:dyDescent="0.2">
      <c r="A263" s="111">
        <v>4001070</v>
      </c>
      <c r="B263" s="112" t="s">
        <v>3088</v>
      </c>
      <c r="C263" s="113" t="s">
        <v>2542</v>
      </c>
      <c r="D263" s="114">
        <v>130.52000000000001</v>
      </c>
    </row>
    <row r="264" spans="1:4" x14ac:dyDescent="0.2">
      <c r="A264" s="111">
        <v>4001071</v>
      </c>
      <c r="B264" s="112" t="s">
        <v>3089</v>
      </c>
      <c r="C264" s="113" t="s">
        <v>2542</v>
      </c>
      <c r="D264" s="114">
        <v>147.6</v>
      </c>
    </row>
    <row r="265" spans="1:4" x14ac:dyDescent="0.2">
      <c r="A265" s="111">
        <v>4001080</v>
      </c>
      <c r="B265" s="112" t="s">
        <v>2842</v>
      </c>
      <c r="C265" s="113" t="s">
        <v>2542</v>
      </c>
      <c r="D265" s="114">
        <v>7.1</v>
      </c>
    </row>
    <row r="266" spans="1:4" x14ac:dyDescent="0.2">
      <c r="A266" s="111">
        <v>4001095</v>
      </c>
      <c r="B266" s="112" t="s">
        <v>2843</v>
      </c>
      <c r="C266" s="113" t="s">
        <v>2553</v>
      </c>
      <c r="D266" s="114">
        <v>10.38</v>
      </c>
    </row>
    <row r="267" spans="1:4" x14ac:dyDescent="0.2">
      <c r="A267" s="111">
        <v>4001096</v>
      </c>
      <c r="B267" s="112" t="s">
        <v>2844</v>
      </c>
      <c r="C267" s="113" t="s">
        <v>2553</v>
      </c>
      <c r="D267" s="114">
        <v>10.73</v>
      </c>
    </row>
    <row r="268" spans="1:4" x14ac:dyDescent="0.2">
      <c r="A268" s="111">
        <v>4001097</v>
      </c>
      <c r="B268" s="112" t="s">
        <v>2845</v>
      </c>
      <c r="C268" s="113" t="s">
        <v>2552</v>
      </c>
      <c r="D268" s="114">
        <v>822.65</v>
      </c>
    </row>
    <row r="269" spans="1:4" x14ac:dyDescent="0.2">
      <c r="A269" s="111">
        <v>4001098</v>
      </c>
      <c r="B269" s="112" t="s">
        <v>2846</v>
      </c>
      <c r="C269" s="113" t="s">
        <v>2552</v>
      </c>
      <c r="D269" s="114">
        <v>1971.14</v>
      </c>
    </row>
    <row r="270" spans="1:4" ht="22.5" x14ac:dyDescent="0.2">
      <c r="A270" s="111">
        <v>4001102</v>
      </c>
      <c r="B270" s="112" t="s">
        <v>2847</v>
      </c>
      <c r="C270" s="113" t="s">
        <v>2543</v>
      </c>
      <c r="D270" s="114">
        <v>9.5399999999999991</v>
      </c>
    </row>
    <row r="271" spans="1:4" x14ac:dyDescent="0.2">
      <c r="A271" s="111">
        <v>4002000</v>
      </c>
      <c r="B271" s="112" t="s">
        <v>1288</v>
      </c>
      <c r="C271" s="113" t="s">
        <v>899</v>
      </c>
      <c r="D271" s="114" t="s">
        <v>899</v>
      </c>
    </row>
    <row r="272" spans="1:4" x14ac:dyDescent="0.2">
      <c r="A272" s="111">
        <v>4002004</v>
      </c>
      <c r="B272" s="112" t="s">
        <v>2848</v>
      </c>
      <c r="C272" s="113" t="s">
        <v>2542</v>
      </c>
      <c r="D272" s="114">
        <v>182.91</v>
      </c>
    </row>
    <row r="273" spans="1:4" ht="22.5" x14ac:dyDescent="0.2">
      <c r="A273" s="111">
        <v>4002005</v>
      </c>
      <c r="B273" s="112" t="s">
        <v>3090</v>
      </c>
      <c r="C273" s="113" t="s">
        <v>2542</v>
      </c>
      <c r="D273" s="114">
        <v>332.2</v>
      </c>
    </row>
    <row r="274" spans="1:4" ht="22.5" x14ac:dyDescent="0.2">
      <c r="A274" s="111">
        <v>4002006</v>
      </c>
      <c r="B274" s="112" t="s">
        <v>2849</v>
      </c>
      <c r="C274" s="113" t="s">
        <v>2542</v>
      </c>
      <c r="D274" s="114">
        <v>243.6</v>
      </c>
    </row>
    <row r="275" spans="1:4" x14ac:dyDescent="0.2">
      <c r="A275" s="111">
        <v>4003000</v>
      </c>
      <c r="B275" s="112" t="s">
        <v>1972</v>
      </c>
      <c r="C275" s="113" t="s">
        <v>899</v>
      </c>
      <c r="D275" s="114" t="s">
        <v>899</v>
      </c>
    </row>
    <row r="276" spans="1:4" x14ac:dyDescent="0.2">
      <c r="A276" s="111">
        <v>4003030</v>
      </c>
      <c r="B276" s="112" t="s">
        <v>2850</v>
      </c>
      <c r="C276" s="113" t="s">
        <v>2542</v>
      </c>
      <c r="D276" s="114">
        <v>334.13</v>
      </c>
    </row>
    <row r="277" spans="1:4" x14ac:dyDescent="0.2">
      <c r="A277" s="111">
        <v>4003031</v>
      </c>
      <c r="B277" s="112" t="s">
        <v>2851</v>
      </c>
      <c r="C277" s="113" t="s">
        <v>2542</v>
      </c>
      <c r="D277" s="114">
        <v>459.54</v>
      </c>
    </row>
    <row r="278" spans="1:4" x14ac:dyDescent="0.2">
      <c r="A278" s="111">
        <v>4003032</v>
      </c>
      <c r="B278" s="112" t="s">
        <v>2852</v>
      </c>
      <c r="C278" s="113" t="s">
        <v>2542</v>
      </c>
      <c r="D278" s="114">
        <v>456.13</v>
      </c>
    </row>
    <row r="279" spans="1:4" x14ac:dyDescent="0.2">
      <c r="A279" s="111">
        <v>4003035</v>
      </c>
      <c r="B279" s="112" t="s">
        <v>772</v>
      </c>
      <c r="C279" s="113" t="s">
        <v>2542</v>
      </c>
      <c r="D279" s="114">
        <v>759.87</v>
      </c>
    </row>
    <row r="280" spans="1:4" ht="22.5" x14ac:dyDescent="0.2">
      <c r="A280" s="111">
        <v>4003051</v>
      </c>
      <c r="B280" s="112" t="s">
        <v>3091</v>
      </c>
      <c r="C280" s="113" t="s">
        <v>2542</v>
      </c>
      <c r="D280" s="114">
        <v>170.69</v>
      </c>
    </row>
    <row r="281" spans="1:4" ht="22.5" x14ac:dyDescent="0.2">
      <c r="A281" s="111">
        <v>4003052</v>
      </c>
      <c r="B281" s="112" t="s">
        <v>3092</v>
      </c>
      <c r="C281" s="113" t="s">
        <v>2542</v>
      </c>
      <c r="D281" s="114">
        <v>166.17</v>
      </c>
    </row>
    <row r="282" spans="1:4" ht="22.5" x14ac:dyDescent="0.2">
      <c r="A282" s="111">
        <v>4003053</v>
      </c>
      <c r="B282" s="112" t="s">
        <v>3093</v>
      </c>
      <c r="C282" s="113" t="s">
        <v>2542</v>
      </c>
      <c r="D282" s="114">
        <v>260.3</v>
      </c>
    </row>
    <row r="283" spans="1:4" ht="22.5" x14ac:dyDescent="0.2">
      <c r="A283" s="111">
        <v>4003054</v>
      </c>
      <c r="B283" s="112" t="s">
        <v>3094</v>
      </c>
      <c r="C283" s="113" t="s">
        <v>2542</v>
      </c>
      <c r="D283" s="114">
        <v>201.17</v>
      </c>
    </row>
    <row r="284" spans="1:4" ht="22.5" x14ac:dyDescent="0.2">
      <c r="A284" s="111">
        <v>4003055</v>
      </c>
      <c r="B284" s="112" t="s">
        <v>3095</v>
      </c>
      <c r="C284" s="113" t="s">
        <v>2542</v>
      </c>
      <c r="D284" s="114">
        <v>355.71</v>
      </c>
    </row>
    <row r="285" spans="1:4" ht="22.5" x14ac:dyDescent="0.2">
      <c r="A285" s="111">
        <v>4003056</v>
      </c>
      <c r="B285" s="112" t="s">
        <v>3096</v>
      </c>
      <c r="C285" s="113" t="s">
        <v>2542</v>
      </c>
      <c r="D285" s="114">
        <v>241.21</v>
      </c>
    </row>
    <row r="286" spans="1:4" ht="22.5" x14ac:dyDescent="0.2">
      <c r="A286" s="111">
        <v>4003057</v>
      </c>
      <c r="B286" s="112" t="s">
        <v>3097</v>
      </c>
      <c r="C286" s="113" t="s">
        <v>2542</v>
      </c>
      <c r="D286" s="114">
        <v>245.61</v>
      </c>
    </row>
    <row r="287" spans="1:4" ht="22.5" x14ac:dyDescent="0.2">
      <c r="A287" s="111">
        <v>4003058</v>
      </c>
      <c r="B287" s="112" t="s">
        <v>3098</v>
      </c>
      <c r="C287" s="113" t="s">
        <v>2542</v>
      </c>
      <c r="D287" s="114">
        <v>276.11</v>
      </c>
    </row>
    <row r="288" spans="1:4" ht="22.5" x14ac:dyDescent="0.2">
      <c r="A288" s="111">
        <v>4003059</v>
      </c>
      <c r="B288" s="112" t="s">
        <v>3099</v>
      </c>
      <c r="C288" s="113" t="s">
        <v>2542</v>
      </c>
      <c r="D288" s="114">
        <v>368.36</v>
      </c>
    </row>
    <row r="289" spans="1:4" ht="22.5" x14ac:dyDescent="0.2">
      <c r="A289" s="111">
        <v>4003070</v>
      </c>
      <c r="B289" s="112" t="s">
        <v>2853</v>
      </c>
      <c r="C289" s="113" t="s">
        <v>2542</v>
      </c>
      <c r="D289" s="114">
        <v>196.25</v>
      </c>
    </row>
    <row r="290" spans="1:4" ht="22.5" x14ac:dyDescent="0.2">
      <c r="A290" s="111">
        <v>4003071</v>
      </c>
      <c r="B290" s="112" t="s">
        <v>2854</v>
      </c>
      <c r="C290" s="113" t="s">
        <v>2542</v>
      </c>
      <c r="D290" s="114">
        <v>135.91</v>
      </c>
    </row>
    <row r="291" spans="1:4" ht="22.5" x14ac:dyDescent="0.2">
      <c r="A291" s="111">
        <v>4003073</v>
      </c>
      <c r="B291" s="112" t="s">
        <v>2855</v>
      </c>
      <c r="C291" s="113" t="s">
        <v>2542</v>
      </c>
      <c r="D291" s="114">
        <v>147.19</v>
      </c>
    </row>
    <row r="292" spans="1:4" x14ac:dyDescent="0.2">
      <c r="A292" s="111">
        <v>4003074</v>
      </c>
      <c r="B292" s="112" t="s">
        <v>2856</v>
      </c>
      <c r="C292" s="113" t="s">
        <v>2542</v>
      </c>
      <c r="D292" s="114">
        <v>44.72</v>
      </c>
    </row>
    <row r="293" spans="1:4" x14ac:dyDescent="0.2">
      <c r="A293" s="111">
        <v>4003075</v>
      </c>
      <c r="B293" s="112" t="s">
        <v>2857</v>
      </c>
      <c r="C293" s="113" t="s">
        <v>2542</v>
      </c>
      <c r="D293" s="114">
        <v>34.56</v>
      </c>
    </row>
    <row r="294" spans="1:4" x14ac:dyDescent="0.2">
      <c r="A294" s="111">
        <v>4050000</v>
      </c>
      <c r="B294" s="112" t="s">
        <v>1956</v>
      </c>
      <c r="C294" s="113" t="s">
        <v>899</v>
      </c>
      <c r="D294" s="114" t="s">
        <v>899</v>
      </c>
    </row>
    <row r="295" spans="1:4" x14ac:dyDescent="0.2">
      <c r="A295" s="111">
        <v>4050001</v>
      </c>
      <c r="B295" s="112" t="s">
        <v>1973</v>
      </c>
      <c r="C295" s="113" t="s">
        <v>2552</v>
      </c>
      <c r="D295" s="114">
        <v>103.57</v>
      </c>
    </row>
    <row r="296" spans="1:4" x14ac:dyDescent="0.2">
      <c r="A296" s="111">
        <v>4050004</v>
      </c>
      <c r="B296" s="112" t="s">
        <v>1974</v>
      </c>
      <c r="C296" s="113" t="s">
        <v>2552</v>
      </c>
      <c r="D296" s="114">
        <v>57.22</v>
      </c>
    </row>
    <row r="297" spans="1:4" x14ac:dyDescent="0.2">
      <c r="A297" s="111">
        <v>4050007</v>
      </c>
      <c r="B297" s="112" t="s">
        <v>1975</v>
      </c>
      <c r="C297" s="113" t="s">
        <v>2552</v>
      </c>
      <c r="D297" s="114">
        <v>64.73</v>
      </c>
    </row>
    <row r="298" spans="1:4" x14ac:dyDescent="0.2">
      <c r="A298" s="111">
        <v>4050009</v>
      </c>
      <c r="B298" s="112" t="s">
        <v>1976</v>
      </c>
      <c r="C298" s="113" t="s">
        <v>2552</v>
      </c>
      <c r="D298" s="114">
        <v>336.59</v>
      </c>
    </row>
    <row r="299" spans="1:4" x14ac:dyDescent="0.2">
      <c r="A299" s="111">
        <v>4050010</v>
      </c>
      <c r="B299" s="112" t="s">
        <v>1977</v>
      </c>
      <c r="C299" s="113" t="s">
        <v>2542</v>
      </c>
      <c r="D299" s="114">
        <v>12.95</v>
      </c>
    </row>
    <row r="300" spans="1:4" ht="22.5" x14ac:dyDescent="0.2">
      <c r="A300" s="111">
        <v>4050015</v>
      </c>
      <c r="B300" s="112" t="s">
        <v>1978</v>
      </c>
      <c r="C300" s="113" t="s">
        <v>2542</v>
      </c>
      <c r="D300" s="114">
        <v>10.36</v>
      </c>
    </row>
    <row r="301" spans="1:4" x14ac:dyDescent="0.2">
      <c r="A301" s="111">
        <v>4060000</v>
      </c>
      <c r="B301" s="112" t="s">
        <v>1988</v>
      </c>
      <c r="C301" s="113" t="s">
        <v>899</v>
      </c>
      <c r="D301" s="114" t="s">
        <v>899</v>
      </c>
    </row>
    <row r="302" spans="1:4" x14ac:dyDescent="0.2">
      <c r="A302" s="111">
        <v>4060005</v>
      </c>
      <c r="B302" s="112" t="s">
        <v>781</v>
      </c>
      <c r="C302" s="113" t="s">
        <v>2552</v>
      </c>
      <c r="D302" s="114">
        <v>168.29</v>
      </c>
    </row>
    <row r="303" spans="1:4" x14ac:dyDescent="0.2">
      <c r="A303" s="111">
        <v>4060007</v>
      </c>
      <c r="B303" s="112" t="s">
        <v>782</v>
      </c>
      <c r="C303" s="113" t="s">
        <v>2542</v>
      </c>
      <c r="D303" s="114">
        <v>25.89</v>
      </c>
    </row>
    <row r="304" spans="1:4" x14ac:dyDescent="0.2">
      <c r="A304" s="111">
        <v>4060010</v>
      </c>
      <c r="B304" s="112" t="s">
        <v>1979</v>
      </c>
      <c r="C304" s="113" t="s">
        <v>2542</v>
      </c>
      <c r="D304" s="114">
        <v>25.89</v>
      </c>
    </row>
    <row r="305" spans="1:4" x14ac:dyDescent="0.2">
      <c r="A305" s="111">
        <v>4060015</v>
      </c>
      <c r="B305" s="112" t="s">
        <v>1980</v>
      </c>
      <c r="C305" s="113" t="s">
        <v>2542</v>
      </c>
      <c r="D305" s="114">
        <v>13.55</v>
      </c>
    </row>
    <row r="306" spans="1:4" x14ac:dyDescent="0.2">
      <c r="A306" s="111">
        <v>4060016</v>
      </c>
      <c r="B306" s="112" t="s">
        <v>1981</v>
      </c>
      <c r="C306" s="113" t="s">
        <v>2542</v>
      </c>
      <c r="D306" s="114">
        <v>27.1</v>
      </c>
    </row>
    <row r="307" spans="1:4" ht="22.5" x14ac:dyDescent="0.2">
      <c r="A307" s="111">
        <v>4060019</v>
      </c>
      <c r="B307" s="112" t="s">
        <v>1982</v>
      </c>
      <c r="C307" s="113" t="s">
        <v>2542</v>
      </c>
      <c r="D307" s="114">
        <v>40.64</v>
      </c>
    </row>
    <row r="308" spans="1:4" x14ac:dyDescent="0.2">
      <c r="A308" s="111">
        <v>4070000</v>
      </c>
      <c r="B308" s="112" t="s">
        <v>1983</v>
      </c>
      <c r="C308" s="113" t="s">
        <v>899</v>
      </c>
      <c r="D308" s="114" t="s">
        <v>899</v>
      </c>
    </row>
    <row r="309" spans="1:4" x14ac:dyDescent="0.2">
      <c r="A309" s="111">
        <v>4070010</v>
      </c>
      <c r="B309" s="112" t="s">
        <v>1984</v>
      </c>
      <c r="C309" s="113" t="s">
        <v>2542</v>
      </c>
      <c r="D309" s="114">
        <v>81.2</v>
      </c>
    </row>
    <row r="310" spans="1:4" ht="22.5" x14ac:dyDescent="0.2">
      <c r="A310" s="111">
        <v>4070015</v>
      </c>
      <c r="B310" s="112" t="s">
        <v>1985</v>
      </c>
      <c r="C310" s="113" t="s">
        <v>2542</v>
      </c>
      <c r="D310" s="114">
        <v>24.71</v>
      </c>
    </row>
    <row r="311" spans="1:4" ht="22.5" x14ac:dyDescent="0.2">
      <c r="A311" s="111">
        <v>4070016</v>
      </c>
      <c r="B311" s="112" t="s">
        <v>3561</v>
      </c>
      <c r="C311" s="113" t="s">
        <v>2542</v>
      </c>
      <c r="D311" s="114">
        <v>49.82</v>
      </c>
    </row>
    <row r="312" spans="1:4" ht="22.5" x14ac:dyDescent="0.2">
      <c r="A312" s="111">
        <v>4070019</v>
      </c>
      <c r="B312" s="112" t="s">
        <v>2374</v>
      </c>
      <c r="C312" s="113" t="s">
        <v>2542</v>
      </c>
      <c r="D312" s="114">
        <v>71.709999999999994</v>
      </c>
    </row>
    <row r="313" spans="1:4" x14ac:dyDescent="0.2">
      <c r="A313" s="107">
        <v>5000000</v>
      </c>
      <c r="B313" s="104" t="s">
        <v>1289</v>
      </c>
      <c r="C313" s="105"/>
      <c r="D313" s="106"/>
    </row>
    <row r="314" spans="1:4" x14ac:dyDescent="0.2">
      <c r="A314" s="111">
        <v>5001000</v>
      </c>
      <c r="B314" s="112" t="s">
        <v>2375</v>
      </c>
      <c r="C314" s="113" t="s">
        <v>899</v>
      </c>
      <c r="D314" s="114" t="s">
        <v>899</v>
      </c>
    </row>
    <row r="315" spans="1:4" ht="22.5" x14ac:dyDescent="0.2">
      <c r="A315" s="111">
        <v>5001001</v>
      </c>
      <c r="B315" s="112" t="s">
        <v>3100</v>
      </c>
      <c r="C315" s="113" t="s">
        <v>2542</v>
      </c>
      <c r="D315" s="114">
        <v>71.27</v>
      </c>
    </row>
    <row r="316" spans="1:4" ht="22.5" x14ac:dyDescent="0.2">
      <c r="A316" s="111">
        <v>5001003</v>
      </c>
      <c r="B316" s="112" t="s">
        <v>3101</v>
      </c>
      <c r="C316" s="113" t="s">
        <v>2542</v>
      </c>
      <c r="D316" s="114">
        <v>72.11</v>
      </c>
    </row>
    <row r="317" spans="1:4" ht="22.5" x14ac:dyDescent="0.2">
      <c r="A317" s="111">
        <v>5001030</v>
      </c>
      <c r="B317" s="112" t="s">
        <v>773</v>
      </c>
      <c r="C317" s="113" t="s">
        <v>2542</v>
      </c>
      <c r="D317" s="114">
        <v>74.400000000000006</v>
      </c>
    </row>
    <row r="318" spans="1:4" ht="22.5" x14ac:dyDescent="0.2">
      <c r="A318" s="111">
        <v>5001040</v>
      </c>
      <c r="B318" s="112" t="s">
        <v>2376</v>
      </c>
      <c r="C318" s="113" t="s">
        <v>2542</v>
      </c>
      <c r="D318" s="114">
        <v>51.02</v>
      </c>
    </row>
    <row r="319" spans="1:4" ht="22.5" x14ac:dyDescent="0.2">
      <c r="A319" s="111">
        <v>5001043</v>
      </c>
      <c r="B319" s="112" t="s">
        <v>2858</v>
      </c>
      <c r="C319" s="113" t="s">
        <v>2542</v>
      </c>
      <c r="D319" s="114">
        <v>18.329999999999998</v>
      </c>
    </row>
    <row r="320" spans="1:4" ht="22.5" x14ac:dyDescent="0.2">
      <c r="A320" s="111">
        <v>5001047</v>
      </c>
      <c r="B320" s="112" t="s">
        <v>2377</v>
      </c>
      <c r="C320" s="113" t="s">
        <v>2542</v>
      </c>
      <c r="D320" s="114">
        <v>47.53</v>
      </c>
    </row>
    <row r="321" spans="1:4" x14ac:dyDescent="0.2">
      <c r="A321" s="111">
        <v>5002000</v>
      </c>
      <c r="B321" s="112" t="s">
        <v>1602</v>
      </c>
      <c r="C321" s="113" t="s">
        <v>899</v>
      </c>
      <c r="D321" s="114" t="s">
        <v>899</v>
      </c>
    </row>
    <row r="322" spans="1:4" ht="22.5" x14ac:dyDescent="0.2">
      <c r="A322" s="111">
        <v>5002002</v>
      </c>
      <c r="B322" s="112" t="s">
        <v>3102</v>
      </c>
      <c r="C322" s="113" t="s">
        <v>2542</v>
      </c>
      <c r="D322" s="114">
        <v>164.7</v>
      </c>
    </row>
    <row r="323" spans="1:4" x14ac:dyDescent="0.2">
      <c r="A323" s="111">
        <v>5002030</v>
      </c>
      <c r="B323" s="112" t="s">
        <v>774</v>
      </c>
      <c r="C323" s="113" t="s">
        <v>2542</v>
      </c>
      <c r="D323" s="114">
        <v>87.31</v>
      </c>
    </row>
    <row r="324" spans="1:4" ht="22.5" x14ac:dyDescent="0.2">
      <c r="A324" s="111">
        <v>5002043</v>
      </c>
      <c r="B324" s="112" t="s">
        <v>1603</v>
      </c>
      <c r="C324" s="113" t="s">
        <v>2542</v>
      </c>
      <c r="D324" s="114">
        <v>18.329999999999998</v>
      </c>
    </row>
    <row r="325" spans="1:4" ht="22.5" x14ac:dyDescent="0.2">
      <c r="A325" s="111">
        <v>5002044</v>
      </c>
      <c r="B325" s="112" t="s">
        <v>2859</v>
      </c>
      <c r="C325" s="113" t="s">
        <v>2542</v>
      </c>
      <c r="D325" s="114">
        <v>228.22</v>
      </c>
    </row>
    <row r="326" spans="1:4" x14ac:dyDescent="0.2">
      <c r="A326" s="111">
        <v>5003000</v>
      </c>
      <c r="B326" s="112" t="s">
        <v>1604</v>
      </c>
      <c r="C326" s="113" t="s">
        <v>899</v>
      </c>
      <c r="D326" s="114" t="s">
        <v>899</v>
      </c>
    </row>
    <row r="327" spans="1:4" ht="22.5" x14ac:dyDescent="0.2">
      <c r="A327" s="111">
        <v>5003002</v>
      </c>
      <c r="B327" s="112" t="s">
        <v>3103</v>
      </c>
      <c r="C327" s="113" t="s">
        <v>2542</v>
      </c>
      <c r="D327" s="114">
        <v>164.7</v>
      </c>
    </row>
    <row r="328" spans="1:4" ht="22.5" x14ac:dyDescent="0.2">
      <c r="A328" s="111">
        <v>5003008</v>
      </c>
      <c r="B328" s="112" t="s">
        <v>1663</v>
      </c>
      <c r="C328" s="113" t="s">
        <v>2542</v>
      </c>
      <c r="D328" s="114">
        <v>151.11000000000001</v>
      </c>
    </row>
    <row r="329" spans="1:4" ht="22.5" x14ac:dyDescent="0.2">
      <c r="A329" s="111">
        <v>5003009</v>
      </c>
      <c r="B329" s="112" t="s">
        <v>1664</v>
      </c>
      <c r="C329" s="113" t="s">
        <v>2542</v>
      </c>
      <c r="D329" s="114">
        <v>153.81</v>
      </c>
    </row>
    <row r="330" spans="1:4" x14ac:dyDescent="0.2">
      <c r="A330" s="111">
        <v>5003011</v>
      </c>
      <c r="B330" s="112" t="s">
        <v>1665</v>
      </c>
      <c r="C330" s="113" t="s">
        <v>2542</v>
      </c>
      <c r="D330" s="114">
        <v>167.56</v>
      </c>
    </row>
    <row r="331" spans="1:4" ht="22.5" x14ac:dyDescent="0.2">
      <c r="A331" s="111">
        <v>5003012</v>
      </c>
      <c r="B331" s="112" t="s">
        <v>3104</v>
      </c>
      <c r="C331" s="113" t="s">
        <v>2542</v>
      </c>
      <c r="D331" s="114">
        <v>130.93</v>
      </c>
    </row>
    <row r="332" spans="1:4" ht="22.5" x14ac:dyDescent="0.2">
      <c r="A332" s="111">
        <v>5003013</v>
      </c>
      <c r="B332" s="112" t="s">
        <v>3105</v>
      </c>
      <c r="C332" s="113" t="s">
        <v>2542</v>
      </c>
      <c r="D332" s="114">
        <v>164.25</v>
      </c>
    </row>
    <row r="333" spans="1:4" ht="33.75" x14ac:dyDescent="0.2">
      <c r="A333" s="111">
        <v>5003017</v>
      </c>
      <c r="B333" s="112" t="s">
        <v>3106</v>
      </c>
      <c r="C333" s="113" t="s">
        <v>2542</v>
      </c>
      <c r="D333" s="114">
        <v>153.94</v>
      </c>
    </row>
    <row r="334" spans="1:4" ht="22.5" x14ac:dyDescent="0.2">
      <c r="A334" s="111">
        <v>5003040</v>
      </c>
      <c r="B334" s="112" t="s">
        <v>2376</v>
      </c>
      <c r="C334" s="113" t="s">
        <v>2542</v>
      </c>
      <c r="D334" s="114">
        <v>51.02</v>
      </c>
    </row>
    <row r="335" spans="1:4" ht="22.5" x14ac:dyDescent="0.2">
      <c r="A335" s="111">
        <v>5003043</v>
      </c>
      <c r="B335" s="112" t="s">
        <v>3107</v>
      </c>
      <c r="C335" s="113" t="s">
        <v>2542</v>
      </c>
      <c r="D335" s="114">
        <v>18.329999999999998</v>
      </c>
    </row>
    <row r="336" spans="1:4" ht="22.5" x14ac:dyDescent="0.2">
      <c r="A336" s="111">
        <v>5003047</v>
      </c>
      <c r="B336" s="112" t="s">
        <v>2377</v>
      </c>
      <c r="C336" s="113" t="s">
        <v>2542</v>
      </c>
      <c r="D336" s="114">
        <v>47.53</v>
      </c>
    </row>
    <row r="337" spans="1:4" x14ac:dyDescent="0.2">
      <c r="A337" s="111">
        <v>5003054</v>
      </c>
      <c r="B337" s="112" t="s">
        <v>98</v>
      </c>
      <c r="C337" s="113" t="s">
        <v>2552</v>
      </c>
      <c r="D337" s="114">
        <v>750.82</v>
      </c>
    </row>
    <row r="338" spans="1:4" x14ac:dyDescent="0.2">
      <c r="A338" s="111">
        <v>5003055</v>
      </c>
      <c r="B338" s="112" t="s">
        <v>1666</v>
      </c>
      <c r="C338" s="113" t="s">
        <v>2542</v>
      </c>
      <c r="D338" s="114">
        <v>91.94</v>
      </c>
    </row>
    <row r="339" spans="1:4" x14ac:dyDescent="0.2">
      <c r="A339" s="111">
        <v>5003073</v>
      </c>
      <c r="B339" s="112" t="s">
        <v>1667</v>
      </c>
      <c r="C339" s="113" t="s">
        <v>2542</v>
      </c>
      <c r="D339" s="114">
        <v>47.92</v>
      </c>
    </row>
    <row r="340" spans="1:4" x14ac:dyDescent="0.2">
      <c r="A340" s="111">
        <v>5004000</v>
      </c>
      <c r="B340" s="112" t="s">
        <v>1668</v>
      </c>
      <c r="C340" s="113" t="s">
        <v>899</v>
      </c>
      <c r="D340" s="114" t="s">
        <v>899</v>
      </c>
    </row>
    <row r="341" spans="1:4" x14ac:dyDescent="0.2">
      <c r="A341" s="111">
        <v>5004010</v>
      </c>
      <c r="B341" s="112" t="s">
        <v>1669</v>
      </c>
      <c r="C341" s="113" t="s">
        <v>2075</v>
      </c>
      <c r="D341" s="114">
        <v>88.31</v>
      </c>
    </row>
    <row r="342" spans="1:4" x14ac:dyDescent="0.2">
      <c r="A342" s="111">
        <v>5004030</v>
      </c>
      <c r="B342" s="112" t="s">
        <v>1670</v>
      </c>
      <c r="C342" s="113" t="s">
        <v>2075</v>
      </c>
      <c r="D342" s="114">
        <v>200.72</v>
      </c>
    </row>
    <row r="343" spans="1:4" ht="22.5" x14ac:dyDescent="0.2">
      <c r="A343" s="111">
        <v>5004050</v>
      </c>
      <c r="B343" s="112" t="s">
        <v>1499</v>
      </c>
      <c r="C343" s="113" t="s">
        <v>2543</v>
      </c>
      <c r="D343" s="114">
        <v>563.88</v>
      </c>
    </row>
    <row r="344" spans="1:4" x14ac:dyDescent="0.2">
      <c r="A344" s="111">
        <v>5050000</v>
      </c>
      <c r="B344" s="112" t="s">
        <v>1956</v>
      </c>
      <c r="C344" s="113" t="s">
        <v>899</v>
      </c>
      <c r="D344" s="114" t="s">
        <v>899</v>
      </c>
    </row>
    <row r="345" spans="1:4" x14ac:dyDescent="0.2">
      <c r="A345" s="111">
        <v>5050001</v>
      </c>
      <c r="B345" s="112" t="s">
        <v>1671</v>
      </c>
      <c r="C345" s="113" t="s">
        <v>2542</v>
      </c>
      <c r="D345" s="114">
        <v>12.95</v>
      </c>
    </row>
    <row r="346" spans="1:4" x14ac:dyDescent="0.2">
      <c r="A346" s="111">
        <v>5050002</v>
      </c>
      <c r="B346" s="112" t="s">
        <v>1672</v>
      </c>
      <c r="C346" s="113" t="s">
        <v>2542</v>
      </c>
      <c r="D346" s="114">
        <v>5.18</v>
      </c>
    </row>
    <row r="347" spans="1:4" x14ac:dyDescent="0.2">
      <c r="A347" s="111">
        <v>5050005</v>
      </c>
      <c r="B347" s="112" t="s">
        <v>1673</v>
      </c>
      <c r="C347" s="113" t="s">
        <v>2542</v>
      </c>
      <c r="D347" s="114">
        <v>2.59</v>
      </c>
    </row>
    <row r="348" spans="1:4" ht="22.5" x14ac:dyDescent="0.2">
      <c r="A348" s="111">
        <v>5050010</v>
      </c>
      <c r="B348" s="112" t="s">
        <v>800</v>
      </c>
      <c r="C348" s="113" t="s">
        <v>2542</v>
      </c>
      <c r="D348" s="114">
        <v>7.77</v>
      </c>
    </row>
    <row r="349" spans="1:4" ht="22.5" x14ac:dyDescent="0.2">
      <c r="A349" s="111">
        <v>5050012</v>
      </c>
      <c r="B349" s="112" t="s">
        <v>801</v>
      </c>
      <c r="C349" s="113" t="s">
        <v>2542</v>
      </c>
      <c r="D349" s="114">
        <v>15.53</v>
      </c>
    </row>
    <row r="350" spans="1:4" x14ac:dyDescent="0.2">
      <c r="A350" s="111">
        <v>5050015</v>
      </c>
      <c r="B350" s="112" t="s">
        <v>802</v>
      </c>
      <c r="C350" s="113" t="s">
        <v>2542</v>
      </c>
      <c r="D350" s="114">
        <v>12.95</v>
      </c>
    </row>
    <row r="351" spans="1:4" x14ac:dyDescent="0.2">
      <c r="A351" s="111">
        <v>5060000</v>
      </c>
      <c r="B351" s="112" t="s">
        <v>1988</v>
      </c>
      <c r="C351" s="113" t="s">
        <v>899</v>
      </c>
      <c r="D351" s="114" t="s">
        <v>899</v>
      </c>
    </row>
    <row r="352" spans="1:4" x14ac:dyDescent="0.2">
      <c r="A352" s="111">
        <v>5060005</v>
      </c>
      <c r="B352" s="112" t="s">
        <v>803</v>
      </c>
      <c r="C352" s="113" t="s">
        <v>2542</v>
      </c>
      <c r="D352" s="114">
        <v>7.77</v>
      </c>
    </row>
    <row r="353" spans="1:4" x14ac:dyDescent="0.2">
      <c r="A353" s="111">
        <v>5060006</v>
      </c>
      <c r="B353" s="112" t="s">
        <v>804</v>
      </c>
      <c r="C353" s="113" t="s">
        <v>2552</v>
      </c>
      <c r="D353" s="114">
        <v>51.78</v>
      </c>
    </row>
    <row r="354" spans="1:4" x14ac:dyDescent="0.2">
      <c r="A354" s="111">
        <v>5070000</v>
      </c>
      <c r="B354" s="112" t="s">
        <v>1988</v>
      </c>
      <c r="C354" s="113" t="s">
        <v>899</v>
      </c>
      <c r="D354" s="114" t="s">
        <v>899</v>
      </c>
    </row>
    <row r="355" spans="1:4" x14ac:dyDescent="0.2">
      <c r="A355" s="111">
        <v>5070006</v>
      </c>
      <c r="B355" s="112" t="s">
        <v>805</v>
      </c>
      <c r="C355" s="113" t="s">
        <v>2552</v>
      </c>
      <c r="D355" s="114">
        <v>116.51</v>
      </c>
    </row>
    <row r="356" spans="1:4" x14ac:dyDescent="0.2">
      <c r="A356" s="111">
        <v>5080000</v>
      </c>
      <c r="B356" s="112" t="s">
        <v>806</v>
      </c>
      <c r="C356" s="113" t="s">
        <v>899</v>
      </c>
      <c r="D356" s="114" t="s">
        <v>899</v>
      </c>
    </row>
    <row r="357" spans="1:4" x14ac:dyDescent="0.2">
      <c r="A357" s="111">
        <v>5090000</v>
      </c>
      <c r="B357" s="112" t="s">
        <v>775</v>
      </c>
      <c r="C357" s="113" t="s">
        <v>899</v>
      </c>
      <c r="D357" s="114" t="s">
        <v>899</v>
      </c>
    </row>
    <row r="358" spans="1:4" x14ac:dyDescent="0.2">
      <c r="A358" s="107">
        <v>6000000</v>
      </c>
      <c r="B358" s="104" t="s">
        <v>99</v>
      </c>
      <c r="C358" s="105"/>
      <c r="D358" s="106"/>
    </row>
    <row r="359" spans="1:4" x14ac:dyDescent="0.2">
      <c r="A359" s="111">
        <v>6001000</v>
      </c>
      <c r="B359" s="112" t="s">
        <v>100</v>
      </c>
      <c r="C359" s="113" t="s">
        <v>899</v>
      </c>
      <c r="D359" s="114" t="s">
        <v>899</v>
      </c>
    </row>
    <row r="360" spans="1:4" ht="22.5" x14ac:dyDescent="0.2">
      <c r="A360" s="111">
        <v>6001010</v>
      </c>
      <c r="B360" s="112" t="s">
        <v>2751</v>
      </c>
      <c r="C360" s="113" t="s">
        <v>2542</v>
      </c>
      <c r="D360" s="114">
        <v>70.63</v>
      </c>
    </row>
    <row r="361" spans="1:4" ht="22.5" x14ac:dyDescent="0.2">
      <c r="A361" s="111">
        <v>6001013</v>
      </c>
      <c r="B361" s="112" t="s">
        <v>2752</v>
      </c>
      <c r="C361" s="113" t="s">
        <v>2542</v>
      </c>
      <c r="D361" s="114">
        <v>249.55</v>
      </c>
    </row>
    <row r="362" spans="1:4" ht="22.5" x14ac:dyDescent="0.2">
      <c r="A362" s="111">
        <v>6001015</v>
      </c>
      <c r="B362" s="112" t="s">
        <v>2753</v>
      </c>
      <c r="C362" s="113" t="s">
        <v>2542</v>
      </c>
      <c r="D362" s="114">
        <v>162.05000000000001</v>
      </c>
    </row>
    <row r="363" spans="1:4" ht="22.5" x14ac:dyDescent="0.2">
      <c r="A363" s="111">
        <v>6001016</v>
      </c>
      <c r="B363" s="112" t="s">
        <v>2754</v>
      </c>
      <c r="C363" s="113" t="s">
        <v>2542</v>
      </c>
      <c r="D363" s="114">
        <v>178.19</v>
      </c>
    </row>
    <row r="364" spans="1:4" ht="22.5" x14ac:dyDescent="0.2">
      <c r="A364" s="111">
        <v>6001017</v>
      </c>
      <c r="B364" s="112" t="s">
        <v>2755</v>
      </c>
      <c r="C364" s="113" t="s">
        <v>2542</v>
      </c>
      <c r="D364" s="114">
        <v>210.33</v>
      </c>
    </row>
    <row r="365" spans="1:4" ht="22.5" x14ac:dyDescent="0.2">
      <c r="A365" s="111">
        <v>6001018</v>
      </c>
      <c r="B365" s="112" t="s">
        <v>2756</v>
      </c>
      <c r="C365" s="113" t="s">
        <v>2542</v>
      </c>
      <c r="D365" s="114">
        <v>250</v>
      </c>
    </row>
    <row r="366" spans="1:4" x14ac:dyDescent="0.2">
      <c r="A366" s="111">
        <v>6001030</v>
      </c>
      <c r="B366" s="112" t="s">
        <v>807</v>
      </c>
      <c r="C366" s="113" t="s">
        <v>2553</v>
      </c>
      <c r="D366" s="114">
        <v>15.32</v>
      </c>
    </row>
    <row r="367" spans="1:4" x14ac:dyDescent="0.2">
      <c r="A367" s="111">
        <v>6001031</v>
      </c>
      <c r="B367" s="112" t="s">
        <v>808</v>
      </c>
      <c r="C367" s="113" t="s">
        <v>2553</v>
      </c>
      <c r="D367" s="114">
        <v>3.65</v>
      </c>
    </row>
    <row r="368" spans="1:4" x14ac:dyDescent="0.2">
      <c r="A368" s="111">
        <v>6002000</v>
      </c>
      <c r="B368" s="112" t="s">
        <v>2506</v>
      </c>
      <c r="C368" s="113" t="s">
        <v>899</v>
      </c>
      <c r="D368" s="114" t="s">
        <v>899</v>
      </c>
    </row>
    <row r="369" spans="1:4" x14ac:dyDescent="0.2">
      <c r="A369" s="111">
        <v>6002003</v>
      </c>
      <c r="B369" s="112" t="s">
        <v>2724</v>
      </c>
      <c r="C369" s="113" t="s">
        <v>2542</v>
      </c>
      <c r="D369" s="114">
        <v>186.91</v>
      </c>
    </row>
    <row r="370" spans="1:4" x14ac:dyDescent="0.2">
      <c r="A370" s="111">
        <v>6002004</v>
      </c>
      <c r="B370" s="112" t="s">
        <v>2725</v>
      </c>
      <c r="C370" s="113" t="s">
        <v>2542</v>
      </c>
      <c r="D370" s="114">
        <v>174.36</v>
      </c>
    </row>
    <row r="371" spans="1:4" x14ac:dyDescent="0.2">
      <c r="A371" s="111">
        <v>6002005</v>
      </c>
      <c r="B371" s="112" t="s">
        <v>2726</v>
      </c>
      <c r="C371" s="113" t="s">
        <v>2542</v>
      </c>
      <c r="D371" s="114">
        <v>109.11</v>
      </c>
    </row>
    <row r="372" spans="1:4" x14ac:dyDescent="0.2">
      <c r="A372" s="111">
        <v>6002021</v>
      </c>
      <c r="B372" s="112" t="s">
        <v>2860</v>
      </c>
      <c r="C372" s="113" t="s">
        <v>2542</v>
      </c>
      <c r="D372" s="114">
        <v>44.29</v>
      </c>
    </row>
    <row r="373" spans="1:4" x14ac:dyDescent="0.2">
      <c r="A373" s="111">
        <v>6002022</v>
      </c>
      <c r="B373" s="112" t="s">
        <v>2861</v>
      </c>
      <c r="C373" s="113" t="s">
        <v>2542</v>
      </c>
      <c r="D373" s="114">
        <v>62.87</v>
      </c>
    </row>
    <row r="374" spans="1:4" ht="22.5" x14ac:dyDescent="0.2">
      <c r="A374" s="111">
        <v>6002023</v>
      </c>
      <c r="B374" s="112" t="s">
        <v>809</v>
      </c>
      <c r="C374" s="113" t="s">
        <v>2542</v>
      </c>
      <c r="D374" s="114">
        <v>159.80000000000001</v>
      </c>
    </row>
    <row r="375" spans="1:4" ht="22.5" x14ac:dyDescent="0.2">
      <c r="A375" s="111">
        <v>6002025</v>
      </c>
      <c r="B375" s="112" t="s">
        <v>810</v>
      </c>
      <c r="C375" s="113" t="s">
        <v>2542</v>
      </c>
      <c r="D375" s="114">
        <v>147.72</v>
      </c>
    </row>
    <row r="376" spans="1:4" ht="33.75" x14ac:dyDescent="0.2">
      <c r="A376" s="111">
        <v>6002043</v>
      </c>
      <c r="B376" s="112" t="s">
        <v>2512</v>
      </c>
      <c r="C376" s="113" t="s">
        <v>2542</v>
      </c>
      <c r="D376" s="114">
        <v>322.08999999999997</v>
      </c>
    </row>
    <row r="377" spans="1:4" ht="22.5" x14ac:dyDescent="0.2">
      <c r="A377" s="111">
        <v>6002044</v>
      </c>
      <c r="B377" s="112" t="s">
        <v>811</v>
      </c>
      <c r="C377" s="113" t="s">
        <v>2542</v>
      </c>
      <c r="D377" s="114">
        <v>78.56</v>
      </c>
    </row>
    <row r="378" spans="1:4" ht="22.5" x14ac:dyDescent="0.2">
      <c r="A378" s="111">
        <v>6002045</v>
      </c>
      <c r="B378" s="112" t="s">
        <v>812</v>
      </c>
      <c r="C378" s="113" t="s">
        <v>2542</v>
      </c>
      <c r="D378" s="114">
        <v>89.31</v>
      </c>
    </row>
    <row r="379" spans="1:4" ht="22.5" x14ac:dyDescent="0.2">
      <c r="A379" s="111">
        <v>6002046</v>
      </c>
      <c r="B379" s="112" t="s">
        <v>1249</v>
      </c>
      <c r="C379" s="113" t="s">
        <v>2542</v>
      </c>
      <c r="D379" s="114">
        <v>205.83</v>
      </c>
    </row>
    <row r="380" spans="1:4" ht="22.5" x14ac:dyDescent="0.2">
      <c r="A380" s="111">
        <v>6002047</v>
      </c>
      <c r="B380" s="112" t="s">
        <v>1250</v>
      </c>
      <c r="C380" s="113" t="s">
        <v>2542</v>
      </c>
      <c r="D380" s="114">
        <v>102.69</v>
      </c>
    </row>
    <row r="381" spans="1:4" ht="22.5" x14ac:dyDescent="0.2">
      <c r="A381" s="111">
        <v>6002048</v>
      </c>
      <c r="B381" s="112" t="s">
        <v>1251</v>
      </c>
      <c r="C381" s="113" t="s">
        <v>2542</v>
      </c>
      <c r="D381" s="114">
        <v>101.16</v>
      </c>
    </row>
    <row r="382" spans="1:4" ht="22.5" x14ac:dyDescent="0.2">
      <c r="A382" s="111">
        <v>6002049</v>
      </c>
      <c r="B382" s="112" t="s">
        <v>1252</v>
      </c>
      <c r="C382" s="113" t="s">
        <v>2542</v>
      </c>
      <c r="D382" s="114">
        <v>209.72</v>
      </c>
    </row>
    <row r="383" spans="1:4" ht="22.5" x14ac:dyDescent="0.2">
      <c r="A383" s="111">
        <v>6002050</v>
      </c>
      <c r="B383" s="112" t="s">
        <v>1342</v>
      </c>
      <c r="C383" s="113" t="s">
        <v>2542</v>
      </c>
      <c r="D383" s="114">
        <v>619.35</v>
      </c>
    </row>
    <row r="384" spans="1:4" ht="22.5" x14ac:dyDescent="0.2">
      <c r="A384" s="111">
        <v>6002051</v>
      </c>
      <c r="B384" s="112" t="s">
        <v>1343</v>
      </c>
      <c r="C384" s="113" t="s">
        <v>2543</v>
      </c>
      <c r="D384" s="114">
        <v>42.12</v>
      </c>
    </row>
    <row r="385" spans="1:4" ht="22.5" x14ac:dyDescent="0.2">
      <c r="A385" s="111">
        <v>6002055</v>
      </c>
      <c r="B385" s="112" t="s">
        <v>2862</v>
      </c>
      <c r="C385" s="113" t="s">
        <v>2543</v>
      </c>
      <c r="D385" s="114">
        <v>82.88</v>
      </c>
    </row>
    <row r="386" spans="1:4" ht="22.5" x14ac:dyDescent="0.2">
      <c r="A386" s="111">
        <v>6002056</v>
      </c>
      <c r="B386" s="112" t="s">
        <v>2863</v>
      </c>
      <c r="C386" s="113" t="s">
        <v>2543</v>
      </c>
      <c r="D386" s="114">
        <v>108.54</v>
      </c>
    </row>
    <row r="387" spans="1:4" ht="22.5" x14ac:dyDescent="0.2">
      <c r="A387" s="111">
        <v>6002057</v>
      </c>
      <c r="B387" s="112" t="s">
        <v>2864</v>
      </c>
      <c r="C387" s="113" t="s">
        <v>2543</v>
      </c>
      <c r="D387" s="114">
        <v>454.91</v>
      </c>
    </row>
    <row r="388" spans="1:4" x14ac:dyDescent="0.2">
      <c r="A388" s="111">
        <v>6002090</v>
      </c>
      <c r="B388" s="112" t="s">
        <v>2865</v>
      </c>
      <c r="C388" s="113" t="s">
        <v>2543</v>
      </c>
      <c r="D388" s="114">
        <v>131.25</v>
      </c>
    </row>
    <row r="389" spans="1:4" x14ac:dyDescent="0.2">
      <c r="A389" s="111">
        <v>6002091</v>
      </c>
      <c r="B389" s="112" t="s">
        <v>2866</v>
      </c>
      <c r="C389" s="113" t="s">
        <v>2543</v>
      </c>
      <c r="D389" s="114">
        <v>135.4</v>
      </c>
    </row>
    <row r="390" spans="1:4" x14ac:dyDescent="0.2">
      <c r="A390" s="111">
        <v>6002092</v>
      </c>
      <c r="B390" s="112" t="s">
        <v>2867</v>
      </c>
      <c r="C390" s="113" t="s">
        <v>2543</v>
      </c>
      <c r="D390" s="114">
        <v>129.63</v>
      </c>
    </row>
    <row r="391" spans="1:4" x14ac:dyDescent="0.2">
      <c r="A391" s="111">
        <v>6002093</v>
      </c>
      <c r="B391" s="112" t="s">
        <v>2868</v>
      </c>
      <c r="C391" s="113" t="s">
        <v>2543</v>
      </c>
      <c r="D391" s="114">
        <v>132.55000000000001</v>
      </c>
    </row>
    <row r="392" spans="1:4" ht="22.5" x14ac:dyDescent="0.2">
      <c r="A392" s="111">
        <v>6002094</v>
      </c>
      <c r="B392" s="112" t="s">
        <v>2869</v>
      </c>
      <c r="C392" s="113" t="s">
        <v>2543</v>
      </c>
      <c r="D392" s="114">
        <v>78.31</v>
      </c>
    </row>
    <row r="393" spans="1:4" ht="22.5" x14ac:dyDescent="0.2">
      <c r="A393" s="111">
        <v>6002095</v>
      </c>
      <c r="B393" s="112" t="s">
        <v>3108</v>
      </c>
      <c r="C393" s="113" t="s">
        <v>2543</v>
      </c>
      <c r="D393" s="114">
        <v>71.010000000000005</v>
      </c>
    </row>
    <row r="394" spans="1:4" ht="22.5" x14ac:dyDescent="0.2">
      <c r="A394" s="111">
        <v>6002096</v>
      </c>
      <c r="B394" s="112" t="s">
        <v>2870</v>
      </c>
      <c r="C394" s="113" t="s">
        <v>2543</v>
      </c>
      <c r="D394" s="114">
        <v>92.32</v>
      </c>
    </row>
    <row r="395" spans="1:4" ht="22.5" x14ac:dyDescent="0.2">
      <c r="A395" s="111">
        <v>6002097</v>
      </c>
      <c r="B395" s="112" t="s">
        <v>2871</v>
      </c>
      <c r="C395" s="113" t="s">
        <v>2543</v>
      </c>
      <c r="D395" s="114">
        <v>87.65</v>
      </c>
    </row>
    <row r="396" spans="1:4" x14ac:dyDescent="0.2">
      <c r="A396" s="111">
        <v>6002099</v>
      </c>
      <c r="B396" s="112" t="s">
        <v>144</v>
      </c>
      <c r="C396" s="113" t="s">
        <v>2542</v>
      </c>
      <c r="D396" s="114">
        <v>14.71</v>
      </c>
    </row>
    <row r="397" spans="1:4" x14ac:dyDescent="0.2">
      <c r="A397" s="111">
        <v>6003000</v>
      </c>
      <c r="B397" s="112" t="s">
        <v>1253</v>
      </c>
      <c r="C397" s="113" t="s">
        <v>899</v>
      </c>
      <c r="D397" s="114" t="s">
        <v>899</v>
      </c>
    </row>
    <row r="398" spans="1:4" x14ac:dyDescent="0.2">
      <c r="A398" s="111">
        <v>6003098</v>
      </c>
      <c r="B398" s="112" t="s">
        <v>3109</v>
      </c>
      <c r="C398" s="113" t="s">
        <v>2542</v>
      </c>
      <c r="D398" s="114">
        <v>984.28</v>
      </c>
    </row>
    <row r="399" spans="1:4" x14ac:dyDescent="0.2">
      <c r="A399" s="111">
        <v>6050000</v>
      </c>
      <c r="B399" s="112" t="s">
        <v>1956</v>
      </c>
      <c r="C399" s="113" t="s">
        <v>899</v>
      </c>
      <c r="D399" s="114" t="s">
        <v>899</v>
      </c>
    </row>
    <row r="400" spans="1:4" x14ac:dyDescent="0.2">
      <c r="A400" s="111">
        <v>6050020</v>
      </c>
      <c r="B400" s="112" t="s">
        <v>1254</v>
      </c>
      <c r="C400" s="113" t="s">
        <v>2542</v>
      </c>
      <c r="D400" s="114">
        <v>15.53</v>
      </c>
    </row>
    <row r="401" spans="1:4" ht="22.5" x14ac:dyDescent="0.2">
      <c r="A401" s="111">
        <v>6050025</v>
      </c>
      <c r="B401" s="112" t="s">
        <v>372</v>
      </c>
      <c r="C401" s="113" t="s">
        <v>2542</v>
      </c>
      <c r="D401" s="114">
        <v>6.47</v>
      </c>
    </row>
    <row r="402" spans="1:4" x14ac:dyDescent="0.2">
      <c r="A402" s="111">
        <v>6060000</v>
      </c>
      <c r="B402" s="112" t="s">
        <v>1988</v>
      </c>
      <c r="C402" s="113" t="s">
        <v>899</v>
      </c>
      <c r="D402" s="114" t="s">
        <v>899</v>
      </c>
    </row>
    <row r="403" spans="1:4" ht="22.5" x14ac:dyDescent="0.2">
      <c r="A403" s="111">
        <v>6060003</v>
      </c>
      <c r="B403" s="112" t="s">
        <v>1255</v>
      </c>
      <c r="C403" s="113" t="s">
        <v>2542</v>
      </c>
      <c r="D403" s="114">
        <v>17.93</v>
      </c>
    </row>
    <row r="404" spans="1:4" ht="22.5" x14ac:dyDescent="0.2">
      <c r="A404" s="111">
        <v>6060004</v>
      </c>
      <c r="B404" s="112" t="s">
        <v>1256</v>
      </c>
      <c r="C404" s="113" t="s">
        <v>2542</v>
      </c>
      <c r="D404" s="114">
        <v>11.95</v>
      </c>
    </row>
    <row r="405" spans="1:4" ht="22.5" x14ac:dyDescent="0.2">
      <c r="A405" s="111">
        <v>6060005</v>
      </c>
      <c r="B405" s="112" t="s">
        <v>1257</v>
      </c>
      <c r="C405" s="113" t="s">
        <v>2542</v>
      </c>
      <c r="D405" s="114">
        <v>29.88</v>
      </c>
    </row>
    <row r="406" spans="1:4" ht="22.5" x14ac:dyDescent="0.2">
      <c r="A406" s="111">
        <v>6060006</v>
      </c>
      <c r="B406" s="112" t="s">
        <v>851</v>
      </c>
      <c r="C406" s="113" t="s">
        <v>2542</v>
      </c>
      <c r="D406" s="114">
        <v>23.9</v>
      </c>
    </row>
    <row r="407" spans="1:4" x14ac:dyDescent="0.2">
      <c r="A407" s="111">
        <v>6060008</v>
      </c>
      <c r="B407" s="112" t="s">
        <v>852</v>
      </c>
      <c r="C407" s="113" t="s">
        <v>2553</v>
      </c>
      <c r="D407" s="114">
        <v>2.56</v>
      </c>
    </row>
    <row r="408" spans="1:4" x14ac:dyDescent="0.2">
      <c r="A408" s="111">
        <v>6060010</v>
      </c>
      <c r="B408" s="112" t="s">
        <v>2282</v>
      </c>
      <c r="C408" s="113" t="s">
        <v>2543</v>
      </c>
      <c r="D408" s="114">
        <v>0.6</v>
      </c>
    </row>
    <row r="409" spans="1:4" x14ac:dyDescent="0.2">
      <c r="A409" s="111">
        <v>6060011</v>
      </c>
      <c r="B409" s="112" t="s">
        <v>2283</v>
      </c>
      <c r="C409" s="113" t="s">
        <v>2543</v>
      </c>
      <c r="D409" s="114">
        <v>3.59</v>
      </c>
    </row>
    <row r="410" spans="1:4" x14ac:dyDescent="0.2">
      <c r="A410" s="111">
        <v>6060012</v>
      </c>
      <c r="B410" s="112" t="s">
        <v>2284</v>
      </c>
      <c r="C410" s="113" t="s">
        <v>2543</v>
      </c>
      <c r="D410" s="114">
        <v>5.98</v>
      </c>
    </row>
    <row r="411" spans="1:4" x14ac:dyDescent="0.2">
      <c r="A411" s="111">
        <v>6060015</v>
      </c>
      <c r="B411" s="112" t="s">
        <v>2318</v>
      </c>
      <c r="C411" s="113" t="s">
        <v>2544</v>
      </c>
      <c r="D411" s="114">
        <v>8.9600000000000009</v>
      </c>
    </row>
    <row r="412" spans="1:4" x14ac:dyDescent="0.2">
      <c r="A412" s="111">
        <v>6060020</v>
      </c>
      <c r="B412" s="112" t="s">
        <v>2319</v>
      </c>
      <c r="C412" s="113" t="s">
        <v>2542</v>
      </c>
      <c r="D412" s="114">
        <v>12.95</v>
      </c>
    </row>
    <row r="413" spans="1:4" x14ac:dyDescent="0.2">
      <c r="A413" s="111">
        <v>6060021</v>
      </c>
      <c r="B413" s="112" t="s">
        <v>2320</v>
      </c>
      <c r="C413" s="113" t="s">
        <v>2542</v>
      </c>
      <c r="D413" s="114">
        <v>23.3</v>
      </c>
    </row>
    <row r="414" spans="1:4" x14ac:dyDescent="0.2">
      <c r="A414" s="111">
        <v>6060022</v>
      </c>
      <c r="B414" s="112" t="s">
        <v>2321</v>
      </c>
      <c r="C414" s="113" t="s">
        <v>2542</v>
      </c>
      <c r="D414" s="114">
        <v>18.12</v>
      </c>
    </row>
    <row r="415" spans="1:4" ht="22.5" x14ac:dyDescent="0.2">
      <c r="A415" s="111">
        <v>6060025</v>
      </c>
      <c r="B415" s="112" t="s">
        <v>373</v>
      </c>
      <c r="C415" s="113" t="s">
        <v>2542</v>
      </c>
      <c r="D415" s="114">
        <v>9.06</v>
      </c>
    </row>
    <row r="416" spans="1:4" ht="22.5" x14ac:dyDescent="0.2">
      <c r="A416" s="111">
        <v>6060028</v>
      </c>
      <c r="B416" s="112" t="s">
        <v>776</v>
      </c>
      <c r="C416" s="113" t="s">
        <v>2542</v>
      </c>
      <c r="D416" s="114">
        <v>7.77</v>
      </c>
    </row>
    <row r="417" spans="1:4" ht="22.5" x14ac:dyDescent="0.2">
      <c r="A417" s="111">
        <v>6060029</v>
      </c>
      <c r="B417" s="112" t="s">
        <v>777</v>
      </c>
      <c r="C417" s="113" t="s">
        <v>2542</v>
      </c>
      <c r="D417" s="114">
        <v>7.77</v>
      </c>
    </row>
    <row r="418" spans="1:4" x14ac:dyDescent="0.2">
      <c r="A418" s="111">
        <v>6060040</v>
      </c>
      <c r="B418" s="112" t="s">
        <v>374</v>
      </c>
      <c r="C418" s="113" t="s">
        <v>2543</v>
      </c>
      <c r="D418" s="114">
        <v>7.77</v>
      </c>
    </row>
    <row r="419" spans="1:4" ht="22.5" x14ac:dyDescent="0.2">
      <c r="A419" s="111">
        <v>6060090</v>
      </c>
      <c r="B419" s="112" t="s">
        <v>375</v>
      </c>
      <c r="C419" s="113" t="s">
        <v>2543</v>
      </c>
      <c r="D419" s="114">
        <v>5.18</v>
      </c>
    </row>
    <row r="420" spans="1:4" x14ac:dyDescent="0.2">
      <c r="A420" s="111">
        <v>6070000</v>
      </c>
      <c r="B420" s="112" t="s">
        <v>1983</v>
      </c>
      <c r="C420" s="113" t="s">
        <v>899</v>
      </c>
      <c r="D420" s="114" t="s">
        <v>899</v>
      </c>
    </row>
    <row r="421" spans="1:4" x14ac:dyDescent="0.2">
      <c r="A421" s="111">
        <v>6070010</v>
      </c>
      <c r="B421" s="112" t="s">
        <v>853</v>
      </c>
      <c r="C421" s="113" t="s">
        <v>2543</v>
      </c>
      <c r="D421" s="114">
        <v>3</v>
      </c>
    </row>
    <row r="422" spans="1:4" x14ac:dyDescent="0.2">
      <c r="A422" s="111">
        <v>6070011</v>
      </c>
      <c r="B422" s="112" t="s">
        <v>854</v>
      </c>
      <c r="C422" s="113" t="s">
        <v>2543</v>
      </c>
      <c r="D422" s="114">
        <v>9.06</v>
      </c>
    </row>
    <row r="423" spans="1:4" x14ac:dyDescent="0.2">
      <c r="A423" s="111">
        <v>6070012</v>
      </c>
      <c r="B423" s="112" t="s">
        <v>855</v>
      </c>
      <c r="C423" s="113" t="s">
        <v>2543</v>
      </c>
      <c r="D423" s="114">
        <v>24.16</v>
      </c>
    </row>
    <row r="424" spans="1:4" x14ac:dyDescent="0.2">
      <c r="A424" s="111">
        <v>6070015</v>
      </c>
      <c r="B424" s="112" t="s">
        <v>856</v>
      </c>
      <c r="C424" s="113" t="s">
        <v>2544</v>
      </c>
      <c r="D424" s="114">
        <v>17.93</v>
      </c>
    </row>
    <row r="425" spans="1:4" x14ac:dyDescent="0.2">
      <c r="A425" s="111">
        <v>6070020</v>
      </c>
      <c r="B425" s="112" t="s">
        <v>857</v>
      </c>
      <c r="C425" s="113" t="s">
        <v>2542</v>
      </c>
      <c r="D425" s="114">
        <v>42.13</v>
      </c>
    </row>
    <row r="426" spans="1:4" x14ac:dyDescent="0.2">
      <c r="A426" s="111">
        <v>6070021</v>
      </c>
      <c r="B426" s="112" t="s">
        <v>858</v>
      </c>
      <c r="C426" s="113" t="s">
        <v>2542</v>
      </c>
      <c r="D426" s="114">
        <v>101.99</v>
      </c>
    </row>
    <row r="427" spans="1:4" x14ac:dyDescent="0.2">
      <c r="A427" s="111">
        <v>6070022</v>
      </c>
      <c r="B427" s="112" t="s">
        <v>859</v>
      </c>
      <c r="C427" s="113" t="s">
        <v>2542</v>
      </c>
      <c r="D427" s="114">
        <v>65.459999999999994</v>
      </c>
    </row>
    <row r="428" spans="1:4" ht="22.5" x14ac:dyDescent="0.2">
      <c r="A428" s="111">
        <v>6070025</v>
      </c>
      <c r="B428" s="112" t="s">
        <v>860</v>
      </c>
      <c r="C428" s="113" t="s">
        <v>2542</v>
      </c>
      <c r="D428" s="114">
        <v>17.600000000000001</v>
      </c>
    </row>
    <row r="429" spans="1:4" ht="22.5" x14ac:dyDescent="0.2">
      <c r="A429" s="111">
        <v>6070028</v>
      </c>
      <c r="B429" s="112" t="s">
        <v>1693</v>
      </c>
      <c r="C429" s="113" t="s">
        <v>2542</v>
      </c>
      <c r="D429" s="114">
        <v>17.64</v>
      </c>
    </row>
    <row r="430" spans="1:4" ht="22.5" x14ac:dyDescent="0.2">
      <c r="A430" s="111">
        <v>6070029</v>
      </c>
      <c r="B430" s="112" t="s">
        <v>1694</v>
      </c>
      <c r="C430" s="113" t="s">
        <v>2542</v>
      </c>
      <c r="D430" s="114">
        <v>17.55</v>
      </c>
    </row>
    <row r="431" spans="1:4" x14ac:dyDescent="0.2">
      <c r="A431" s="111">
        <v>6070040</v>
      </c>
      <c r="B431" s="112" t="s">
        <v>861</v>
      </c>
      <c r="C431" s="113" t="s">
        <v>2543</v>
      </c>
      <c r="D431" s="114">
        <v>30.7</v>
      </c>
    </row>
    <row r="432" spans="1:4" ht="22.5" x14ac:dyDescent="0.2">
      <c r="A432" s="111">
        <v>6070090</v>
      </c>
      <c r="B432" s="112" t="s">
        <v>376</v>
      </c>
      <c r="C432" s="113" t="s">
        <v>2543</v>
      </c>
      <c r="D432" s="114">
        <v>13.36</v>
      </c>
    </row>
    <row r="433" spans="1:4" x14ac:dyDescent="0.2">
      <c r="A433" s="111">
        <v>6080000</v>
      </c>
      <c r="B433" s="112" t="s">
        <v>806</v>
      </c>
      <c r="C433" s="113" t="s">
        <v>899</v>
      </c>
      <c r="D433" s="114" t="s">
        <v>899</v>
      </c>
    </row>
    <row r="434" spans="1:4" x14ac:dyDescent="0.2">
      <c r="A434" s="111">
        <v>6080001</v>
      </c>
      <c r="B434" s="112" t="s">
        <v>862</v>
      </c>
      <c r="C434" s="113" t="s">
        <v>2542</v>
      </c>
      <c r="D434" s="114">
        <v>11.02</v>
      </c>
    </row>
    <row r="435" spans="1:4" x14ac:dyDescent="0.2">
      <c r="A435" s="111">
        <v>6080002</v>
      </c>
      <c r="B435" s="112" t="s">
        <v>721</v>
      </c>
      <c r="C435" s="113" t="s">
        <v>2542</v>
      </c>
      <c r="D435" s="114">
        <v>42.13</v>
      </c>
    </row>
    <row r="436" spans="1:4" ht="22.5" x14ac:dyDescent="0.2">
      <c r="A436" s="111">
        <v>6080003</v>
      </c>
      <c r="B436" s="112" t="s">
        <v>1348</v>
      </c>
      <c r="C436" s="113" t="s">
        <v>2542</v>
      </c>
      <c r="D436" s="114">
        <v>35.020000000000003</v>
      </c>
    </row>
    <row r="437" spans="1:4" x14ac:dyDescent="0.2">
      <c r="A437" s="111">
        <v>6080010</v>
      </c>
      <c r="B437" s="112" t="s">
        <v>2513</v>
      </c>
      <c r="C437" s="113" t="s">
        <v>2543</v>
      </c>
      <c r="D437" s="114">
        <v>8.57</v>
      </c>
    </row>
    <row r="438" spans="1:4" x14ac:dyDescent="0.2">
      <c r="A438" s="111">
        <v>6080012</v>
      </c>
      <c r="B438" s="112" t="s">
        <v>2514</v>
      </c>
      <c r="C438" s="113" t="s">
        <v>2543</v>
      </c>
      <c r="D438" s="114">
        <v>25.55</v>
      </c>
    </row>
    <row r="439" spans="1:4" x14ac:dyDescent="0.2">
      <c r="A439" s="111">
        <v>6080016</v>
      </c>
      <c r="B439" s="112" t="s">
        <v>2294</v>
      </c>
      <c r="C439" s="113" t="s">
        <v>2543</v>
      </c>
      <c r="D439" s="114">
        <v>72.38</v>
      </c>
    </row>
    <row r="440" spans="1:4" ht="22.5" x14ac:dyDescent="0.2">
      <c r="A440" s="111">
        <v>6080047</v>
      </c>
      <c r="B440" s="112" t="s">
        <v>2298</v>
      </c>
      <c r="C440" s="113" t="s">
        <v>2544</v>
      </c>
      <c r="D440" s="114">
        <v>8.49</v>
      </c>
    </row>
    <row r="441" spans="1:4" ht="22.5" x14ac:dyDescent="0.2">
      <c r="A441" s="111">
        <v>6080049</v>
      </c>
      <c r="B441" s="112" t="s">
        <v>722</v>
      </c>
      <c r="C441" s="113" t="s">
        <v>2544</v>
      </c>
      <c r="D441" s="114">
        <v>9.49</v>
      </c>
    </row>
    <row r="442" spans="1:4" x14ac:dyDescent="0.2">
      <c r="A442" s="111">
        <v>6080084</v>
      </c>
      <c r="B442" s="112" t="s">
        <v>723</v>
      </c>
      <c r="C442" s="113" t="s">
        <v>2544</v>
      </c>
      <c r="D442" s="114">
        <v>18.66</v>
      </c>
    </row>
    <row r="443" spans="1:4" x14ac:dyDescent="0.2">
      <c r="A443" s="107">
        <v>7000000</v>
      </c>
      <c r="B443" s="104" t="s">
        <v>96</v>
      </c>
      <c r="C443" s="105"/>
      <c r="D443" s="106"/>
    </row>
    <row r="444" spans="1:4" x14ac:dyDescent="0.2">
      <c r="A444" s="111">
        <v>7001000</v>
      </c>
      <c r="B444" s="112" t="s">
        <v>97</v>
      </c>
      <c r="C444" s="113" t="s">
        <v>899</v>
      </c>
      <c r="D444" s="114" t="s">
        <v>899</v>
      </c>
    </row>
    <row r="445" spans="1:4" ht="22.5" x14ac:dyDescent="0.2">
      <c r="A445" s="111">
        <v>7001003</v>
      </c>
      <c r="B445" s="112" t="s">
        <v>2872</v>
      </c>
      <c r="C445" s="113" t="s">
        <v>2544</v>
      </c>
      <c r="D445" s="114">
        <v>933.98</v>
      </c>
    </row>
    <row r="446" spans="1:4" ht="22.5" x14ac:dyDescent="0.2">
      <c r="A446" s="111">
        <v>7001004</v>
      </c>
      <c r="B446" s="112" t="s">
        <v>2873</v>
      </c>
      <c r="C446" s="113" t="s">
        <v>2544</v>
      </c>
      <c r="D446" s="114">
        <v>953.86</v>
      </c>
    </row>
    <row r="447" spans="1:4" x14ac:dyDescent="0.2">
      <c r="A447" s="111">
        <v>7001005</v>
      </c>
      <c r="B447" s="112" t="s">
        <v>3110</v>
      </c>
      <c r="C447" s="113" t="s">
        <v>2544</v>
      </c>
      <c r="D447" s="114">
        <v>598.30999999999995</v>
      </c>
    </row>
    <row r="448" spans="1:4" x14ac:dyDescent="0.2">
      <c r="A448" s="111">
        <v>7001007</v>
      </c>
      <c r="B448" s="112" t="s">
        <v>3111</v>
      </c>
      <c r="C448" s="113" t="s">
        <v>2544</v>
      </c>
      <c r="D448" s="114">
        <v>613.54</v>
      </c>
    </row>
    <row r="449" spans="1:4" x14ac:dyDescent="0.2">
      <c r="A449" s="111">
        <v>7001008</v>
      </c>
      <c r="B449" s="112" t="s">
        <v>3112</v>
      </c>
      <c r="C449" s="113" t="s">
        <v>2544</v>
      </c>
      <c r="D449" s="114">
        <v>659.49</v>
      </c>
    </row>
    <row r="450" spans="1:4" x14ac:dyDescent="0.2">
      <c r="A450" s="111">
        <v>7001009</v>
      </c>
      <c r="B450" s="112" t="s">
        <v>3113</v>
      </c>
      <c r="C450" s="113" t="s">
        <v>2544</v>
      </c>
      <c r="D450" s="114">
        <v>714.8</v>
      </c>
    </row>
    <row r="451" spans="1:4" x14ac:dyDescent="0.2">
      <c r="A451" s="111">
        <v>7001011</v>
      </c>
      <c r="B451" s="112" t="s">
        <v>3114</v>
      </c>
      <c r="C451" s="113" t="s">
        <v>2544</v>
      </c>
      <c r="D451" s="114">
        <v>367.75</v>
      </c>
    </row>
    <row r="452" spans="1:4" x14ac:dyDescent="0.2">
      <c r="A452" s="111">
        <v>7001012</v>
      </c>
      <c r="B452" s="112" t="s">
        <v>3115</v>
      </c>
      <c r="C452" s="113" t="s">
        <v>2544</v>
      </c>
      <c r="D452" s="114">
        <v>391.65</v>
      </c>
    </row>
    <row r="453" spans="1:4" x14ac:dyDescent="0.2">
      <c r="A453" s="111">
        <v>7001013</v>
      </c>
      <c r="B453" s="112" t="s">
        <v>3116</v>
      </c>
      <c r="C453" s="113" t="s">
        <v>2544</v>
      </c>
      <c r="D453" s="114">
        <v>486.59</v>
      </c>
    </row>
    <row r="454" spans="1:4" x14ac:dyDescent="0.2">
      <c r="A454" s="111">
        <v>7001014</v>
      </c>
      <c r="B454" s="112" t="s">
        <v>3117</v>
      </c>
      <c r="C454" s="113" t="s">
        <v>2544</v>
      </c>
      <c r="D454" s="114">
        <v>506.74</v>
      </c>
    </row>
    <row r="455" spans="1:4" x14ac:dyDescent="0.2">
      <c r="A455" s="111">
        <v>7001037</v>
      </c>
      <c r="B455" s="112" t="s">
        <v>3118</v>
      </c>
      <c r="C455" s="113" t="s">
        <v>2544</v>
      </c>
      <c r="D455" s="114">
        <v>1215.29</v>
      </c>
    </row>
    <row r="456" spans="1:4" x14ac:dyDescent="0.2">
      <c r="A456" s="111">
        <v>7001038</v>
      </c>
      <c r="B456" s="112" t="s">
        <v>3119</v>
      </c>
      <c r="C456" s="113" t="s">
        <v>2544</v>
      </c>
      <c r="D456" s="114">
        <v>1362.6</v>
      </c>
    </row>
    <row r="457" spans="1:4" ht="22.5" x14ac:dyDescent="0.2">
      <c r="A457" s="111">
        <v>7001039</v>
      </c>
      <c r="B457" s="112" t="s">
        <v>3120</v>
      </c>
      <c r="C457" s="113" t="s">
        <v>2542</v>
      </c>
      <c r="D457" s="114">
        <v>433.15</v>
      </c>
    </row>
    <row r="458" spans="1:4" ht="22.5" x14ac:dyDescent="0.2">
      <c r="A458" s="111">
        <v>7001045</v>
      </c>
      <c r="B458" s="112" t="s">
        <v>3121</v>
      </c>
      <c r="C458" s="113" t="s">
        <v>2544</v>
      </c>
      <c r="D458" s="114">
        <v>873.11</v>
      </c>
    </row>
    <row r="459" spans="1:4" ht="22.5" x14ac:dyDescent="0.2">
      <c r="A459" s="111">
        <v>7001046</v>
      </c>
      <c r="B459" s="112" t="s">
        <v>3122</v>
      </c>
      <c r="C459" s="113" t="s">
        <v>2544</v>
      </c>
      <c r="D459" s="114">
        <v>873.11</v>
      </c>
    </row>
    <row r="460" spans="1:4" ht="22.5" x14ac:dyDescent="0.2">
      <c r="A460" s="111">
        <v>7001047</v>
      </c>
      <c r="B460" s="112" t="s">
        <v>3123</v>
      </c>
      <c r="C460" s="113" t="s">
        <v>2544</v>
      </c>
      <c r="D460" s="114">
        <v>873.11</v>
      </c>
    </row>
    <row r="461" spans="1:4" ht="22.5" x14ac:dyDescent="0.2">
      <c r="A461" s="111">
        <v>7001048</v>
      </c>
      <c r="B461" s="112" t="s">
        <v>3124</v>
      </c>
      <c r="C461" s="113" t="s">
        <v>2544</v>
      </c>
      <c r="D461" s="114">
        <v>989.65</v>
      </c>
    </row>
    <row r="462" spans="1:4" ht="22.5" x14ac:dyDescent="0.2">
      <c r="A462" s="111">
        <v>7001049</v>
      </c>
      <c r="B462" s="112" t="s">
        <v>3125</v>
      </c>
      <c r="C462" s="113" t="s">
        <v>2544</v>
      </c>
      <c r="D462" s="114">
        <v>1029.95</v>
      </c>
    </row>
    <row r="463" spans="1:4" ht="22.5" x14ac:dyDescent="0.2">
      <c r="A463" s="111">
        <v>7001050</v>
      </c>
      <c r="B463" s="112" t="s">
        <v>3126</v>
      </c>
      <c r="C463" s="113" t="s">
        <v>1689</v>
      </c>
      <c r="D463" s="114">
        <v>963.71</v>
      </c>
    </row>
    <row r="464" spans="1:4" ht="22.5" x14ac:dyDescent="0.2">
      <c r="A464" s="111">
        <v>7001051</v>
      </c>
      <c r="B464" s="112" t="s">
        <v>3127</v>
      </c>
      <c r="C464" s="113" t="s">
        <v>1689</v>
      </c>
      <c r="D464" s="114">
        <v>947.95</v>
      </c>
    </row>
    <row r="465" spans="1:4" x14ac:dyDescent="0.2">
      <c r="A465" s="111">
        <v>7001052</v>
      </c>
      <c r="B465" s="112" t="s">
        <v>3128</v>
      </c>
      <c r="C465" s="113" t="s">
        <v>1689</v>
      </c>
      <c r="D465" s="114">
        <v>875.06</v>
      </c>
    </row>
    <row r="466" spans="1:4" x14ac:dyDescent="0.2">
      <c r="A466" s="111">
        <v>7001053</v>
      </c>
      <c r="B466" s="112" t="s">
        <v>3129</v>
      </c>
      <c r="C466" s="113" t="s">
        <v>1689</v>
      </c>
      <c r="D466" s="114">
        <v>971.26</v>
      </c>
    </row>
    <row r="467" spans="1:4" ht="22.5" x14ac:dyDescent="0.2">
      <c r="A467" s="111">
        <v>7001054</v>
      </c>
      <c r="B467" s="112" t="s">
        <v>3130</v>
      </c>
      <c r="C467" s="113" t="s">
        <v>1689</v>
      </c>
      <c r="D467" s="114">
        <v>945.33</v>
      </c>
    </row>
    <row r="468" spans="1:4" ht="22.5" x14ac:dyDescent="0.2">
      <c r="A468" s="111">
        <v>7001055</v>
      </c>
      <c r="B468" s="112" t="s">
        <v>3131</v>
      </c>
      <c r="C468" s="113" t="s">
        <v>1689</v>
      </c>
      <c r="D468" s="114">
        <v>1327.89</v>
      </c>
    </row>
    <row r="469" spans="1:4" x14ac:dyDescent="0.2">
      <c r="A469" s="111">
        <v>7001056</v>
      </c>
      <c r="B469" s="112" t="s">
        <v>3132</v>
      </c>
      <c r="C469" s="113" t="s">
        <v>1689</v>
      </c>
      <c r="D469" s="114">
        <v>1584.72</v>
      </c>
    </row>
    <row r="470" spans="1:4" x14ac:dyDescent="0.2">
      <c r="A470" s="111">
        <v>7001057</v>
      </c>
      <c r="B470" s="112" t="s">
        <v>3133</v>
      </c>
      <c r="C470" s="113" t="s">
        <v>2543</v>
      </c>
      <c r="D470" s="114">
        <v>81.38</v>
      </c>
    </row>
    <row r="471" spans="1:4" x14ac:dyDescent="0.2">
      <c r="A471" s="111">
        <v>7001075</v>
      </c>
      <c r="B471" s="112" t="s">
        <v>3134</v>
      </c>
      <c r="C471" s="113" t="s">
        <v>2544</v>
      </c>
      <c r="D471" s="114">
        <v>312.70999999999998</v>
      </c>
    </row>
    <row r="472" spans="1:4" ht="22.5" x14ac:dyDescent="0.2">
      <c r="A472" s="111">
        <v>7001080</v>
      </c>
      <c r="B472" s="112" t="s">
        <v>3135</v>
      </c>
      <c r="C472" s="113" t="s">
        <v>2542</v>
      </c>
      <c r="D472" s="114">
        <v>157.29</v>
      </c>
    </row>
    <row r="473" spans="1:4" x14ac:dyDescent="0.2">
      <c r="A473" s="111">
        <v>7002000</v>
      </c>
      <c r="B473" s="112" t="s">
        <v>1258</v>
      </c>
      <c r="C473" s="113" t="s">
        <v>899</v>
      </c>
      <c r="D473" s="114" t="s">
        <v>899</v>
      </c>
    </row>
    <row r="474" spans="1:4" ht="33.75" x14ac:dyDescent="0.2">
      <c r="A474" s="111">
        <v>7002002</v>
      </c>
      <c r="B474" s="112" t="s">
        <v>1259</v>
      </c>
      <c r="C474" s="113" t="s">
        <v>2544</v>
      </c>
      <c r="D474" s="114">
        <v>244.97</v>
      </c>
    </row>
    <row r="475" spans="1:4" ht="22.5" x14ac:dyDescent="0.2">
      <c r="A475" s="111">
        <v>7002008</v>
      </c>
      <c r="B475" s="112" t="s">
        <v>1260</v>
      </c>
      <c r="C475" s="113" t="s">
        <v>2544</v>
      </c>
      <c r="D475" s="114">
        <v>453.82</v>
      </c>
    </row>
    <row r="476" spans="1:4" ht="22.5" x14ac:dyDescent="0.2">
      <c r="A476" s="111">
        <v>7002010</v>
      </c>
      <c r="B476" s="112" t="s">
        <v>1261</v>
      </c>
      <c r="C476" s="113" t="s">
        <v>2544</v>
      </c>
      <c r="D476" s="114">
        <v>196.15</v>
      </c>
    </row>
    <row r="477" spans="1:4" ht="22.5" x14ac:dyDescent="0.2">
      <c r="A477" s="111">
        <v>7002012</v>
      </c>
      <c r="B477" s="112" t="s">
        <v>1262</v>
      </c>
      <c r="C477" s="113" t="s">
        <v>2544</v>
      </c>
      <c r="D477" s="114">
        <v>374.56</v>
      </c>
    </row>
    <row r="478" spans="1:4" ht="22.5" x14ac:dyDescent="0.2">
      <c r="A478" s="111">
        <v>7002016</v>
      </c>
      <c r="B478" s="112" t="s">
        <v>2771</v>
      </c>
      <c r="C478" s="113" t="s">
        <v>2544</v>
      </c>
      <c r="D478" s="114">
        <v>384.26</v>
      </c>
    </row>
    <row r="479" spans="1:4" ht="33.75" x14ac:dyDescent="0.2">
      <c r="A479" s="111">
        <v>7002031</v>
      </c>
      <c r="B479" s="112" t="s">
        <v>1263</v>
      </c>
      <c r="C479" s="113" t="s">
        <v>2544</v>
      </c>
      <c r="D479" s="114">
        <v>218.37</v>
      </c>
    </row>
    <row r="480" spans="1:4" x14ac:dyDescent="0.2">
      <c r="A480" s="111">
        <v>7002040</v>
      </c>
      <c r="B480" s="112" t="s">
        <v>1349</v>
      </c>
      <c r="C480" s="113" t="s">
        <v>893</v>
      </c>
      <c r="D480" s="114">
        <v>128.69</v>
      </c>
    </row>
    <row r="481" spans="1:4" x14ac:dyDescent="0.2">
      <c r="A481" s="111">
        <v>7002050</v>
      </c>
      <c r="B481" s="112" t="s">
        <v>1264</v>
      </c>
      <c r="C481" s="113" t="s">
        <v>2544</v>
      </c>
      <c r="D481" s="114">
        <v>203</v>
      </c>
    </row>
    <row r="482" spans="1:4" ht="22.5" x14ac:dyDescent="0.2">
      <c r="A482" s="111">
        <v>7002051</v>
      </c>
      <c r="B482" s="112" t="s">
        <v>1265</v>
      </c>
      <c r="C482" s="113" t="s">
        <v>2544</v>
      </c>
      <c r="D482" s="114">
        <v>298.5</v>
      </c>
    </row>
    <row r="483" spans="1:4" ht="22.5" x14ac:dyDescent="0.2">
      <c r="A483" s="111">
        <v>7002052</v>
      </c>
      <c r="B483" s="112" t="s">
        <v>2874</v>
      </c>
      <c r="C483" s="113" t="s">
        <v>2544</v>
      </c>
      <c r="D483" s="114">
        <v>232.23</v>
      </c>
    </row>
    <row r="484" spans="1:4" x14ac:dyDescent="0.2">
      <c r="A484" s="111">
        <v>7002064</v>
      </c>
      <c r="B484" s="112" t="s">
        <v>1266</v>
      </c>
      <c r="C484" s="113" t="s">
        <v>2544</v>
      </c>
      <c r="D484" s="114">
        <v>303.55</v>
      </c>
    </row>
    <row r="485" spans="1:4" x14ac:dyDescent="0.2">
      <c r="A485" s="111">
        <v>7002065</v>
      </c>
      <c r="B485" s="112" t="s">
        <v>1690</v>
      </c>
      <c r="C485" s="113" t="s">
        <v>2544</v>
      </c>
      <c r="D485" s="114">
        <v>364.67</v>
      </c>
    </row>
    <row r="486" spans="1:4" x14ac:dyDescent="0.2">
      <c r="A486" s="111">
        <v>7002066</v>
      </c>
      <c r="B486" s="112" t="s">
        <v>1267</v>
      </c>
      <c r="C486" s="113" t="s">
        <v>2544</v>
      </c>
      <c r="D486" s="114">
        <v>543.51</v>
      </c>
    </row>
    <row r="487" spans="1:4" ht="22.5" x14ac:dyDescent="0.2">
      <c r="A487" s="111">
        <v>7002073</v>
      </c>
      <c r="B487" s="112" t="s">
        <v>1268</v>
      </c>
      <c r="C487" s="113" t="s">
        <v>2544</v>
      </c>
      <c r="D487" s="114">
        <v>31.12</v>
      </c>
    </row>
    <row r="488" spans="1:4" x14ac:dyDescent="0.2">
      <c r="A488" s="111">
        <v>7002080</v>
      </c>
      <c r="B488" s="112" t="s">
        <v>2299</v>
      </c>
      <c r="C488" s="113" t="s">
        <v>2544</v>
      </c>
      <c r="D488" s="114">
        <v>14.39</v>
      </c>
    </row>
    <row r="489" spans="1:4" x14ac:dyDescent="0.2">
      <c r="A489" s="111">
        <v>7002081</v>
      </c>
      <c r="B489" s="112" t="s">
        <v>2300</v>
      </c>
      <c r="C489" s="113" t="s">
        <v>2544</v>
      </c>
      <c r="D489" s="114">
        <v>19.25</v>
      </c>
    </row>
    <row r="490" spans="1:4" x14ac:dyDescent="0.2">
      <c r="A490" s="111">
        <v>7002090</v>
      </c>
      <c r="B490" s="112" t="s">
        <v>1926</v>
      </c>
      <c r="C490" s="113" t="s">
        <v>2544</v>
      </c>
      <c r="D490" s="114">
        <v>1133.99</v>
      </c>
    </row>
    <row r="491" spans="1:4" x14ac:dyDescent="0.2">
      <c r="A491" s="111">
        <v>7002095</v>
      </c>
      <c r="B491" s="112" t="s">
        <v>1927</v>
      </c>
      <c r="C491" s="113" t="s">
        <v>2544</v>
      </c>
      <c r="D491" s="114">
        <v>65.540000000000006</v>
      </c>
    </row>
    <row r="492" spans="1:4" x14ac:dyDescent="0.2">
      <c r="A492" s="111">
        <v>7003000</v>
      </c>
      <c r="B492" s="112" t="s">
        <v>1691</v>
      </c>
      <c r="C492" s="113" t="s">
        <v>899</v>
      </c>
      <c r="D492" s="114" t="s">
        <v>899</v>
      </c>
    </row>
    <row r="493" spans="1:4" ht="22.5" x14ac:dyDescent="0.2">
      <c r="A493" s="111">
        <v>7003001</v>
      </c>
      <c r="B493" s="112" t="s">
        <v>3136</v>
      </c>
      <c r="C493" s="113" t="s">
        <v>2544</v>
      </c>
      <c r="D493" s="114">
        <v>1524.35</v>
      </c>
    </row>
    <row r="494" spans="1:4" ht="22.5" x14ac:dyDescent="0.2">
      <c r="A494" s="111">
        <v>7003002</v>
      </c>
      <c r="B494" s="112" t="s">
        <v>3137</v>
      </c>
      <c r="C494" s="113" t="s">
        <v>2544</v>
      </c>
      <c r="D494" s="114">
        <v>1631.5</v>
      </c>
    </row>
    <row r="495" spans="1:4" ht="22.5" x14ac:dyDescent="0.2">
      <c r="A495" s="111">
        <v>7003003</v>
      </c>
      <c r="B495" s="112" t="s">
        <v>3138</v>
      </c>
      <c r="C495" s="113" t="s">
        <v>2544</v>
      </c>
      <c r="D495" s="114">
        <v>1736.8</v>
      </c>
    </row>
    <row r="496" spans="1:4" ht="22.5" x14ac:dyDescent="0.2">
      <c r="A496" s="111">
        <v>7003004</v>
      </c>
      <c r="B496" s="112" t="s">
        <v>3139</v>
      </c>
      <c r="C496" s="113" t="s">
        <v>2544</v>
      </c>
      <c r="D496" s="114">
        <v>1955.46</v>
      </c>
    </row>
    <row r="497" spans="1:4" ht="22.5" x14ac:dyDescent="0.2">
      <c r="A497" s="111">
        <v>7003005</v>
      </c>
      <c r="B497" s="112" t="s">
        <v>3140</v>
      </c>
      <c r="C497" s="113" t="s">
        <v>2544</v>
      </c>
      <c r="D497" s="114">
        <v>2100.06</v>
      </c>
    </row>
    <row r="498" spans="1:4" ht="22.5" x14ac:dyDescent="0.2">
      <c r="A498" s="111">
        <v>7003017</v>
      </c>
      <c r="B498" s="112" t="s">
        <v>3141</v>
      </c>
      <c r="C498" s="113" t="s">
        <v>2544</v>
      </c>
      <c r="D498" s="114">
        <v>977.31</v>
      </c>
    </row>
    <row r="499" spans="1:4" ht="22.5" x14ac:dyDescent="0.2">
      <c r="A499" s="111">
        <v>7003018</v>
      </c>
      <c r="B499" s="112" t="s">
        <v>3142</v>
      </c>
      <c r="C499" s="113" t="s">
        <v>2544</v>
      </c>
      <c r="D499" s="114">
        <v>1118.92</v>
      </c>
    </row>
    <row r="500" spans="1:4" ht="22.5" x14ac:dyDescent="0.2">
      <c r="A500" s="111">
        <v>7003019</v>
      </c>
      <c r="B500" s="112" t="s">
        <v>3143</v>
      </c>
      <c r="C500" s="113" t="s">
        <v>2544</v>
      </c>
      <c r="D500" s="114">
        <v>1186.69</v>
      </c>
    </row>
    <row r="501" spans="1:4" ht="22.5" x14ac:dyDescent="0.2">
      <c r="A501" s="111">
        <v>7003022</v>
      </c>
      <c r="B501" s="112" t="s">
        <v>3144</v>
      </c>
      <c r="C501" s="113" t="s">
        <v>2544</v>
      </c>
      <c r="D501" s="114">
        <v>1337.69</v>
      </c>
    </row>
    <row r="502" spans="1:4" x14ac:dyDescent="0.2">
      <c r="A502" s="111">
        <v>7009000</v>
      </c>
      <c r="B502" s="112" t="s">
        <v>1928</v>
      </c>
      <c r="C502" s="113" t="s">
        <v>899</v>
      </c>
      <c r="D502" s="114" t="s">
        <v>899</v>
      </c>
    </row>
    <row r="503" spans="1:4" ht="22.5" x14ac:dyDescent="0.2">
      <c r="A503" s="111">
        <v>7009010</v>
      </c>
      <c r="B503" s="112" t="s">
        <v>2301</v>
      </c>
      <c r="C503" s="113" t="s">
        <v>2542</v>
      </c>
      <c r="D503" s="114">
        <v>1442.61</v>
      </c>
    </row>
    <row r="504" spans="1:4" x14ac:dyDescent="0.2">
      <c r="A504" s="111">
        <v>7009012</v>
      </c>
      <c r="B504" s="112" t="s">
        <v>2302</v>
      </c>
      <c r="C504" s="113" t="s">
        <v>2542</v>
      </c>
      <c r="D504" s="114">
        <v>533.59</v>
      </c>
    </row>
    <row r="505" spans="1:4" ht="22.5" x14ac:dyDescent="0.2">
      <c r="A505" s="111">
        <v>7009014</v>
      </c>
      <c r="B505" s="112" t="s">
        <v>2303</v>
      </c>
      <c r="C505" s="113" t="s">
        <v>2542</v>
      </c>
      <c r="D505" s="114">
        <v>1926.26</v>
      </c>
    </row>
    <row r="506" spans="1:4" x14ac:dyDescent="0.2">
      <c r="A506" s="111">
        <v>7009018</v>
      </c>
      <c r="B506" s="112" t="s">
        <v>2304</v>
      </c>
      <c r="C506" s="113" t="s">
        <v>2542</v>
      </c>
      <c r="D506" s="114">
        <v>130.94</v>
      </c>
    </row>
    <row r="507" spans="1:4" ht="22.5" x14ac:dyDescent="0.2">
      <c r="A507" s="111">
        <v>7009019</v>
      </c>
      <c r="B507" s="112" t="s">
        <v>2305</v>
      </c>
      <c r="C507" s="113" t="s">
        <v>2542</v>
      </c>
      <c r="D507" s="114">
        <v>309.58</v>
      </c>
    </row>
    <row r="508" spans="1:4" ht="22.5" x14ac:dyDescent="0.2">
      <c r="A508" s="111">
        <v>7009020</v>
      </c>
      <c r="B508" s="112" t="s">
        <v>1920</v>
      </c>
      <c r="C508" s="113" t="s">
        <v>2542</v>
      </c>
      <c r="D508" s="114">
        <v>483.65</v>
      </c>
    </row>
    <row r="509" spans="1:4" x14ac:dyDescent="0.2">
      <c r="A509" s="111">
        <v>7009025</v>
      </c>
      <c r="B509" s="112" t="s">
        <v>1921</v>
      </c>
      <c r="C509" s="113" t="s">
        <v>2542</v>
      </c>
      <c r="D509" s="114">
        <v>114.06</v>
      </c>
    </row>
    <row r="510" spans="1:4" ht="22.5" x14ac:dyDescent="0.2">
      <c r="A510" s="111">
        <v>7009026</v>
      </c>
      <c r="B510" s="112" t="s">
        <v>1922</v>
      </c>
      <c r="C510" s="113" t="s">
        <v>2542</v>
      </c>
      <c r="D510" s="114">
        <v>292.70999999999998</v>
      </c>
    </row>
    <row r="511" spans="1:4" ht="22.5" x14ac:dyDescent="0.2">
      <c r="A511" s="111">
        <v>7009027</v>
      </c>
      <c r="B511" s="112" t="s">
        <v>1923</v>
      </c>
      <c r="C511" s="113" t="s">
        <v>2542</v>
      </c>
      <c r="D511" s="114">
        <v>466.78</v>
      </c>
    </row>
    <row r="512" spans="1:4" x14ac:dyDescent="0.2">
      <c r="A512" s="111">
        <v>7009030</v>
      </c>
      <c r="B512" s="112" t="s">
        <v>1924</v>
      </c>
      <c r="C512" s="113" t="s">
        <v>2544</v>
      </c>
      <c r="D512" s="114">
        <v>55.66</v>
      </c>
    </row>
    <row r="513" spans="1:4" ht="22.5" x14ac:dyDescent="0.2">
      <c r="A513" s="111">
        <v>7009031</v>
      </c>
      <c r="B513" s="112" t="s">
        <v>1925</v>
      </c>
      <c r="C513" s="113" t="s">
        <v>2544</v>
      </c>
      <c r="D513" s="114">
        <v>112.3</v>
      </c>
    </row>
    <row r="514" spans="1:4" ht="22.5" x14ac:dyDescent="0.2">
      <c r="A514" s="111">
        <v>7009032</v>
      </c>
      <c r="B514" s="112" t="s">
        <v>642</v>
      </c>
      <c r="C514" s="113" t="s">
        <v>2544</v>
      </c>
      <c r="D514" s="114">
        <v>214.03</v>
      </c>
    </row>
    <row r="515" spans="1:4" x14ac:dyDescent="0.2">
      <c r="A515" s="111">
        <v>7010000</v>
      </c>
      <c r="B515" s="112" t="s">
        <v>1928</v>
      </c>
      <c r="C515" s="113" t="s">
        <v>899</v>
      </c>
      <c r="D515" s="114" t="s">
        <v>899</v>
      </c>
    </row>
    <row r="516" spans="1:4" x14ac:dyDescent="0.2">
      <c r="A516" s="111">
        <v>7010013</v>
      </c>
      <c r="B516" s="112" t="s">
        <v>3145</v>
      </c>
      <c r="C516" s="113" t="s">
        <v>2544</v>
      </c>
      <c r="D516" s="114">
        <v>2024.09</v>
      </c>
    </row>
    <row r="517" spans="1:4" x14ac:dyDescent="0.2">
      <c r="A517" s="111">
        <v>7010014</v>
      </c>
      <c r="B517" s="112" t="s">
        <v>3146</v>
      </c>
      <c r="C517" s="113" t="s">
        <v>2544</v>
      </c>
      <c r="D517" s="114">
        <v>2099.06</v>
      </c>
    </row>
    <row r="518" spans="1:4" x14ac:dyDescent="0.2">
      <c r="A518" s="111">
        <v>7010015</v>
      </c>
      <c r="B518" s="112" t="s">
        <v>3147</v>
      </c>
      <c r="C518" s="113" t="s">
        <v>2544</v>
      </c>
      <c r="D518" s="114">
        <v>2449.39</v>
      </c>
    </row>
    <row r="519" spans="1:4" x14ac:dyDescent="0.2">
      <c r="A519" s="111">
        <v>7010020</v>
      </c>
      <c r="B519" s="112" t="s">
        <v>3148</v>
      </c>
      <c r="C519" s="113" t="s">
        <v>2543</v>
      </c>
      <c r="D519" s="114">
        <v>480.67</v>
      </c>
    </row>
    <row r="520" spans="1:4" x14ac:dyDescent="0.2">
      <c r="A520" s="111">
        <v>7020010</v>
      </c>
      <c r="B520" s="112" t="s">
        <v>2875</v>
      </c>
      <c r="C520" s="113" t="s">
        <v>2543</v>
      </c>
      <c r="D520" s="114">
        <v>293.81</v>
      </c>
    </row>
    <row r="521" spans="1:4" x14ac:dyDescent="0.2">
      <c r="A521" s="111">
        <v>7060000</v>
      </c>
      <c r="B521" s="112" t="s">
        <v>1988</v>
      </c>
      <c r="C521" s="113" t="s">
        <v>899</v>
      </c>
      <c r="D521" s="114" t="s">
        <v>899</v>
      </c>
    </row>
    <row r="522" spans="1:4" x14ac:dyDescent="0.2">
      <c r="A522" s="111">
        <v>7060001</v>
      </c>
      <c r="B522" s="112" t="s">
        <v>2111</v>
      </c>
      <c r="C522" s="113" t="s">
        <v>2544</v>
      </c>
      <c r="D522" s="114">
        <v>16.93</v>
      </c>
    </row>
    <row r="523" spans="1:4" x14ac:dyDescent="0.2">
      <c r="A523" s="111">
        <v>7060002</v>
      </c>
      <c r="B523" s="112" t="s">
        <v>2112</v>
      </c>
      <c r="C523" s="113" t="s">
        <v>2544</v>
      </c>
      <c r="D523" s="114">
        <v>70.05</v>
      </c>
    </row>
    <row r="524" spans="1:4" x14ac:dyDescent="0.2">
      <c r="A524" s="111">
        <v>7060008</v>
      </c>
      <c r="B524" s="112" t="s">
        <v>246</v>
      </c>
      <c r="C524" s="113" t="s">
        <v>2543</v>
      </c>
      <c r="D524" s="114">
        <v>2.37</v>
      </c>
    </row>
    <row r="525" spans="1:4" x14ac:dyDescent="0.2">
      <c r="A525" s="111">
        <v>7060010</v>
      </c>
      <c r="B525" s="112" t="s">
        <v>247</v>
      </c>
      <c r="C525" s="113" t="s">
        <v>2544</v>
      </c>
      <c r="D525" s="114">
        <v>70.05</v>
      </c>
    </row>
    <row r="526" spans="1:4" x14ac:dyDescent="0.2">
      <c r="A526" s="111">
        <v>7060050</v>
      </c>
      <c r="B526" s="112" t="s">
        <v>248</v>
      </c>
      <c r="C526" s="113" t="s">
        <v>2544</v>
      </c>
      <c r="D526" s="114">
        <v>16.93</v>
      </c>
    </row>
    <row r="527" spans="1:4" x14ac:dyDescent="0.2">
      <c r="A527" s="111">
        <v>7060051</v>
      </c>
      <c r="B527" s="112" t="s">
        <v>249</v>
      </c>
      <c r="C527" s="113" t="s">
        <v>2544</v>
      </c>
      <c r="D527" s="114">
        <v>6.77</v>
      </c>
    </row>
    <row r="528" spans="1:4" x14ac:dyDescent="0.2">
      <c r="A528" s="111">
        <v>7060065</v>
      </c>
      <c r="B528" s="112" t="s">
        <v>250</v>
      </c>
      <c r="C528" s="113" t="s">
        <v>643</v>
      </c>
      <c r="D528" s="114">
        <v>9.14</v>
      </c>
    </row>
    <row r="529" spans="1:4" x14ac:dyDescent="0.2">
      <c r="A529" s="111">
        <v>7060066</v>
      </c>
      <c r="B529" s="112" t="s">
        <v>2113</v>
      </c>
      <c r="C529" s="113" t="s">
        <v>643</v>
      </c>
      <c r="D529" s="114">
        <v>5.76</v>
      </c>
    </row>
    <row r="530" spans="1:4" x14ac:dyDescent="0.2">
      <c r="A530" s="111">
        <v>7060067</v>
      </c>
      <c r="B530" s="112" t="s">
        <v>2114</v>
      </c>
      <c r="C530" s="113" t="s">
        <v>643</v>
      </c>
      <c r="D530" s="114">
        <v>5.76</v>
      </c>
    </row>
    <row r="531" spans="1:4" x14ac:dyDescent="0.2">
      <c r="A531" s="111">
        <v>7060068</v>
      </c>
      <c r="B531" s="112" t="s">
        <v>251</v>
      </c>
      <c r="C531" s="113" t="s">
        <v>2544</v>
      </c>
      <c r="D531" s="114">
        <v>4.57</v>
      </c>
    </row>
    <row r="532" spans="1:4" x14ac:dyDescent="0.2">
      <c r="A532" s="111">
        <v>7060070</v>
      </c>
      <c r="B532" s="112" t="s">
        <v>252</v>
      </c>
      <c r="C532" s="113" t="s">
        <v>2544</v>
      </c>
      <c r="D532" s="114">
        <v>6.77</v>
      </c>
    </row>
    <row r="533" spans="1:4" x14ac:dyDescent="0.2">
      <c r="A533" s="111">
        <v>7070000</v>
      </c>
      <c r="B533" s="112" t="s">
        <v>1983</v>
      </c>
      <c r="C533" s="113" t="s">
        <v>899</v>
      </c>
      <c r="D533" s="114" t="s">
        <v>899</v>
      </c>
    </row>
    <row r="534" spans="1:4" x14ac:dyDescent="0.2">
      <c r="A534" s="111">
        <v>7070001</v>
      </c>
      <c r="B534" s="112" t="s">
        <v>253</v>
      </c>
      <c r="C534" s="113" t="s">
        <v>2544</v>
      </c>
      <c r="D534" s="114">
        <v>131.47</v>
      </c>
    </row>
    <row r="535" spans="1:4" x14ac:dyDescent="0.2">
      <c r="A535" s="111">
        <v>7070002</v>
      </c>
      <c r="B535" s="112" t="s">
        <v>254</v>
      </c>
      <c r="C535" s="113" t="s">
        <v>2544</v>
      </c>
      <c r="D535" s="114">
        <v>77.89</v>
      </c>
    </row>
    <row r="536" spans="1:4" x14ac:dyDescent="0.2">
      <c r="A536" s="111">
        <v>7070008</v>
      </c>
      <c r="B536" s="112" t="s">
        <v>255</v>
      </c>
      <c r="C536" s="113" t="s">
        <v>2543</v>
      </c>
      <c r="D536" s="114">
        <v>2.99</v>
      </c>
    </row>
    <row r="537" spans="1:4" x14ac:dyDescent="0.2">
      <c r="A537" s="111">
        <v>7070010</v>
      </c>
      <c r="B537" s="112" t="s">
        <v>2235</v>
      </c>
      <c r="C537" s="113" t="s">
        <v>2544</v>
      </c>
      <c r="D537" s="114">
        <v>112.57</v>
      </c>
    </row>
    <row r="538" spans="1:4" x14ac:dyDescent="0.2">
      <c r="A538" s="111">
        <v>7070050</v>
      </c>
      <c r="B538" s="112" t="s">
        <v>1232</v>
      </c>
      <c r="C538" s="113" t="s">
        <v>2544</v>
      </c>
      <c r="D538" s="114">
        <v>53.85</v>
      </c>
    </row>
    <row r="539" spans="1:4" x14ac:dyDescent="0.2">
      <c r="A539" s="111">
        <v>7070051</v>
      </c>
      <c r="B539" s="112" t="s">
        <v>1233</v>
      </c>
      <c r="C539" s="113" t="s">
        <v>2544</v>
      </c>
      <c r="D539" s="114">
        <v>27.1</v>
      </c>
    </row>
    <row r="540" spans="1:4" x14ac:dyDescent="0.2">
      <c r="A540" s="111">
        <v>7070065</v>
      </c>
      <c r="B540" s="112" t="s">
        <v>1234</v>
      </c>
      <c r="C540" s="113" t="s">
        <v>643</v>
      </c>
      <c r="D540" s="114">
        <v>5.76</v>
      </c>
    </row>
    <row r="541" spans="1:4" x14ac:dyDescent="0.2">
      <c r="A541" s="111">
        <v>7070066</v>
      </c>
      <c r="B541" s="112" t="s">
        <v>1235</v>
      </c>
      <c r="C541" s="113" t="s">
        <v>643</v>
      </c>
      <c r="D541" s="114">
        <v>5.76</v>
      </c>
    </row>
    <row r="542" spans="1:4" x14ac:dyDescent="0.2">
      <c r="A542" s="111">
        <v>7070067</v>
      </c>
      <c r="B542" s="112" t="s">
        <v>1236</v>
      </c>
      <c r="C542" s="113" t="s">
        <v>643</v>
      </c>
      <c r="D542" s="114">
        <v>5.76</v>
      </c>
    </row>
    <row r="543" spans="1:4" x14ac:dyDescent="0.2">
      <c r="A543" s="111">
        <v>7070068</v>
      </c>
      <c r="B543" s="112" t="s">
        <v>1237</v>
      </c>
      <c r="C543" s="113" t="s">
        <v>2544</v>
      </c>
      <c r="D543" s="114">
        <v>4.2300000000000004</v>
      </c>
    </row>
    <row r="544" spans="1:4" x14ac:dyDescent="0.2">
      <c r="A544" s="111">
        <v>7070070</v>
      </c>
      <c r="B544" s="112" t="s">
        <v>1238</v>
      </c>
      <c r="C544" s="113" t="s">
        <v>2544</v>
      </c>
      <c r="D544" s="114">
        <v>5.76</v>
      </c>
    </row>
    <row r="545" spans="1:4" x14ac:dyDescent="0.2">
      <c r="A545" s="111">
        <v>7080000</v>
      </c>
      <c r="B545" s="112" t="s">
        <v>806</v>
      </c>
      <c r="C545" s="113" t="s">
        <v>899</v>
      </c>
      <c r="D545" s="114" t="s">
        <v>899</v>
      </c>
    </row>
    <row r="546" spans="1:4" x14ac:dyDescent="0.2">
      <c r="A546" s="111">
        <v>7080001</v>
      </c>
      <c r="B546" s="112" t="s">
        <v>1239</v>
      </c>
      <c r="C546" s="113" t="s">
        <v>2543</v>
      </c>
      <c r="D546" s="114">
        <v>14.47</v>
      </c>
    </row>
    <row r="547" spans="1:4" x14ac:dyDescent="0.2">
      <c r="A547" s="111">
        <v>7080002</v>
      </c>
      <c r="B547" s="112" t="s">
        <v>1240</v>
      </c>
      <c r="C547" s="113" t="s">
        <v>2543</v>
      </c>
      <c r="D547" s="114">
        <v>20.13</v>
      </c>
    </row>
    <row r="548" spans="1:4" x14ac:dyDescent="0.2">
      <c r="A548" s="111">
        <v>7080003</v>
      </c>
      <c r="B548" s="112" t="s">
        <v>1241</v>
      </c>
      <c r="C548" s="113" t="s">
        <v>2543</v>
      </c>
      <c r="D548" s="114">
        <v>20.260000000000002</v>
      </c>
    </row>
    <row r="549" spans="1:4" x14ac:dyDescent="0.2">
      <c r="A549" s="111">
        <v>7080004</v>
      </c>
      <c r="B549" s="112" t="s">
        <v>303</v>
      </c>
      <c r="C549" s="113" t="s">
        <v>2543</v>
      </c>
      <c r="D549" s="114">
        <v>38.42</v>
      </c>
    </row>
    <row r="550" spans="1:4" ht="33.75" x14ac:dyDescent="0.2">
      <c r="A550" s="111">
        <v>7080010</v>
      </c>
      <c r="B550" s="112" t="s">
        <v>1356</v>
      </c>
      <c r="C550" s="113" t="s">
        <v>2544</v>
      </c>
      <c r="D550" s="114">
        <v>244.13</v>
      </c>
    </row>
    <row r="551" spans="1:4" ht="22.5" x14ac:dyDescent="0.2">
      <c r="A551" s="111">
        <v>7080012</v>
      </c>
      <c r="B551" s="112" t="s">
        <v>1357</v>
      </c>
      <c r="C551" s="113" t="s">
        <v>2544</v>
      </c>
      <c r="D551" s="114">
        <v>442.98</v>
      </c>
    </row>
    <row r="552" spans="1:4" ht="22.5" x14ac:dyDescent="0.2">
      <c r="A552" s="111">
        <v>7080013</v>
      </c>
      <c r="B552" s="112" t="s">
        <v>1358</v>
      </c>
      <c r="C552" s="113" t="s">
        <v>2544</v>
      </c>
      <c r="D552" s="114">
        <v>179.56</v>
      </c>
    </row>
    <row r="553" spans="1:4" ht="22.5" x14ac:dyDescent="0.2">
      <c r="A553" s="111">
        <v>7080014</v>
      </c>
      <c r="B553" s="112" t="s">
        <v>1359</v>
      </c>
      <c r="C553" s="113" t="s">
        <v>2544</v>
      </c>
      <c r="D553" s="114">
        <v>357.97</v>
      </c>
    </row>
    <row r="554" spans="1:4" ht="33.75" x14ac:dyDescent="0.2">
      <c r="A554" s="111">
        <v>7080015</v>
      </c>
      <c r="B554" s="112" t="s">
        <v>1360</v>
      </c>
      <c r="C554" s="113" t="s">
        <v>2544</v>
      </c>
      <c r="D554" s="114">
        <v>383.42</v>
      </c>
    </row>
    <row r="555" spans="1:4" ht="22.5" x14ac:dyDescent="0.2">
      <c r="A555" s="111">
        <v>7080022</v>
      </c>
      <c r="B555" s="112" t="s">
        <v>1361</v>
      </c>
      <c r="C555" s="113" t="s">
        <v>2544</v>
      </c>
      <c r="D555" s="114">
        <v>186.07</v>
      </c>
    </row>
    <row r="556" spans="1:4" x14ac:dyDescent="0.2">
      <c r="A556" s="111">
        <v>7080035</v>
      </c>
      <c r="B556" s="112" t="s">
        <v>623</v>
      </c>
      <c r="C556" s="113" t="s">
        <v>2544</v>
      </c>
      <c r="D556" s="114">
        <v>245.95</v>
      </c>
    </row>
    <row r="557" spans="1:4" x14ac:dyDescent="0.2">
      <c r="A557" s="111">
        <v>7080036</v>
      </c>
      <c r="B557" s="112" t="s">
        <v>2306</v>
      </c>
      <c r="C557" s="113" t="s">
        <v>643</v>
      </c>
      <c r="D557" s="114">
        <v>131.54</v>
      </c>
    </row>
    <row r="558" spans="1:4" ht="22.5" x14ac:dyDescent="0.2">
      <c r="A558" s="111">
        <v>7080037</v>
      </c>
      <c r="B558" s="112" t="s">
        <v>3562</v>
      </c>
      <c r="C558" s="113" t="s">
        <v>643</v>
      </c>
      <c r="D558" s="114">
        <v>27.69</v>
      </c>
    </row>
    <row r="559" spans="1:4" x14ac:dyDescent="0.2">
      <c r="A559" s="111">
        <v>7080050</v>
      </c>
      <c r="B559" s="112" t="s">
        <v>1362</v>
      </c>
      <c r="C559" s="113" t="s">
        <v>2544</v>
      </c>
      <c r="D559" s="114">
        <v>32.450000000000003</v>
      </c>
    </row>
    <row r="560" spans="1:4" x14ac:dyDescent="0.2">
      <c r="A560" s="107">
        <v>8000000</v>
      </c>
      <c r="B560" s="104" t="s">
        <v>1290</v>
      </c>
      <c r="C560" s="105"/>
      <c r="D560" s="106"/>
    </row>
    <row r="561" spans="1:4" x14ac:dyDescent="0.2">
      <c r="A561" s="111">
        <v>8001000</v>
      </c>
      <c r="B561" s="112" t="s">
        <v>1291</v>
      </c>
      <c r="C561" s="113" t="s">
        <v>899</v>
      </c>
      <c r="D561" s="114" t="s">
        <v>899</v>
      </c>
    </row>
    <row r="562" spans="1:4" x14ac:dyDescent="0.2">
      <c r="A562" s="111">
        <v>8001001</v>
      </c>
      <c r="B562" s="112" t="s">
        <v>3149</v>
      </c>
      <c r="C562" s="113" t="s">
        <v>2542</v>
      </c>
      <c r="D562" s="114">
        <v>1566.24</v>
      </c>
    </row>
    <row r="563" spans="1:4" x14ac:dyDescent="0.2">
      <c r="A563" s="111">
        <v>8001002</v>
      </c>
      <c r="B563" s="112" t="s">
        <v>3150</v>
      </c>
      <c r="C563" s="113" t="s">
        <v>2542</v>
      </c>
      <c r="D563" s="114">
        <v>1081.3699999999999</v>
      </c>
    </row>
    <row r="564" spans="1:4" ht="22.5" x14ac:dyDescent="0.2">
      <c r="A564" s="111">
        <v>8001004</v>
      </c>
      <c r="B564" s="112" t="s">
        <v>3151</v>
      </c>
      <c r="C564" s="113" t="s">
        <v>2542</v>
      </c>
      <c r="D564" s="114">
        <v>1525.18</v>
      </c>
    </row>
    <row r="565" spans="1:4" ht="22.5" x14ac:dyDescent="0.2">
      <c r="A565" s="111">
        <v>8001005</v>
      </c>
      <c r="B565" s="112" t="s">
        <v>3152</v>
      </c>
      <c r="C565" s="113" t="s">
        <v>2542</v>
      </c>
      <c r="D565" s="114">
        <v>784.21</v>
      </c>
    </row>
    <row r="566" spans="1:4" x14ac:dyDescent="0.2">
      <c r="A566" s="111">
        <v>8001006</v>
      </c>
      <c r="B566" s="112" t="s">
        <v>3153</v>
      </c>
      <c r="C566" s="113" t="s">
        <v>2542</v>
      </c>
      <c r="D566" s="114">
        <v>911.95</v>
      </c>
    </row>
    <row r="567" spans="1:4" ht="22.5" x14ac:dyDescent="0.2">
      <c r="A567" s="111">
        <v>8001010</v>
      </c>
      <c r="B567" s="112" t="s">
        <v>3154</v>
      </c>
      <c r="C567" s="113" t="s">
        <v>2544</v>
      </c>
      <c r="D567" s="114">
        <v>3434.43</v>
      </c>
    </row>
    <row r="568" spans="1:4" ht="22.5" x14ac:dyDescent="0.2">
      <c r="A568" s="111">
        <v>8001011</v>
      </c>
      <c r="B568" s="112" t="s">
        <v>2772</v>
      </c>
      <c r="C568" s="113" t="s">
        <v>2542</v>
      </c>
      <c r="D568" s="114">
        <v>591.86</v>
      </c>
    </row>
    <row r="569" spans="1:4" x14ac:dyDescent="0.2">
      <c r="A569" s="111">
        <v>8001019</v>
      </c>
      <c r="B569" s="112" t="s">
        <v>3155</v>
      </c>
      <c r="C569" s="113" t="s">
        <v>2542</v>
      </c>
      <c r="D569" s="114">
        <v>863.63</v>
      </c>
    </row>
    <row r="570" spans="1:4" x14ac:dyDescent="0.2">
      <c r="A570" s="111">
        <v>8001025</v>
      </c>
      <c r="B570" s="112" t="s">
        <v>3156</v>
      </c>
      <c r="C570" s="113" t="s">
        <v>2542</v>
      </c>
      <c r="D570" s="114">
        <v>988.95</v>
      </c>
    </row>
    <row r="571" spans="1:4" x14ac:dyDescent="0.2">
      <c r="A571" s="111">
        <v>8001026</v>
      </c>
      <c r="B571" s="112" t="s">
        <v>3157</v>
      </c>
      <c r="C571" s="113" t="s">
        <v>2542</v>
      </c>
      <c r="D571" s="114">
        <v>988.95</v>
      </c>
    </row>
    <row r="572" spans="1:4" x14ac:dyDescent="0.2">
      <c r="A572" s="111">
        <v>8001039</v>
      </c>
      <c r="B572" s="112" t="s">
        <v>3158</v>
      </c>
      <c r="C572" s="113" t="s">
        <v>2542</v>
      </c>
      <c r="D572" s="114">
        <v>986.81</v>
      </c>
    </row>
    <row r="573" spans="1:4" x14ac:dyDescent="0.2">
      <c r="A573" s="111">
        <v>8001040</v>
      </c>
      <c r="B573" s="112" t="s">
        <v>3159</v>
      </c>
      <c r="C573" s="113" t="s">
        <v>2542</v>
      </c>
      <c r="D573" s="114">
        <v>1074.6600000000001</v>
      </c>
    </row>
    <row r="574" spans="1:4" x14ac:dyDescent="0.2">
      <c r="A574" s="111">
        <v>8001041</v>
      </c>
      <c r="B574" s="112" t="s">
        <v>3160</v>
      </c>
      <c r="C574" s="113" t="s">
        <v>2542</v>
      </c>
      <c r="D574" s="114">
        <v>1059.3399999999999</v>
      </c>
    </row>
    <row r="575" spans="1:4" x14ac:dyDescent="0.2">
      <c r="A575" s="111">
        <v>8001045</v>
      </c>
      <c r="B575" s="112" t="s">
        <v>3161</v>
      </c>
      <c r="C575" s="113" t="s">
        <v>2542</v>
      </c>
      <c r="D575" s="114">
        <v>837.45</v>
      </c>
    </row>
    <row r="576" spans="1:4" x14ac:dyDescent="0.2">
      <c r="A576" s="111">
        <v>8001050</v>
      </c>
      <c r="B576" s="112" t="s">
        <v>1193</v>
      </c>
      <c r="C576" s="113" t="s">
        <v>2542</v>
      </c>
      <c r="D576" s="114">
        <v>424.03</v>
      </c>
    </row>
    <row r="577" spans="1:4" x14ac:dyDescent="0.2">
      <c r="A577" s="111">
        <v>8001051</v>
      </c>
      <c r="B577" s="112" t="s">
        <v>3162</v>
      </c>
      <c r="C577" s="113" t="s">
        <v>2542</v>
      </c>
      <c r="D577" s="114">
        <v>395.54</v>
      </c>
    </row>
    <row r="578" spans="1:4" x14ac:dyDescent="0.2">
      <c r="A578" s="111">
        <v>8001059</v>
      </c>
      <c r="B578" s="112" t="s">
        <v>3163</v>
      </c>
      <c r="C578" s="113" t="s">
        <v>2543</v>
      </c>
      <c r="D578" s="114">
        <v>260.04000000000002</v>
      </c>
    </row>
    <row r="579" spans="1:4" x14ac:dyDescent="0.2">
      <c r="A579" s="111">
        <v>8001061</v>
      </c>
      <c r="B579" s="112" t="s">
        <v>3164</v>
      </c>
      <c r="C579" s="113" t="s">
        <v>2544</v>
      </c>
      <c r="D579" s="114">
        <v>28.85</v>
      </c>
    </row>
    <row r="580" spans="1:4" x14ac:dyDescent="0.2">
      <c r="A580" s="111">
        <v>8001070</v>
      </c>
      <c r="B580" s="112" t="s">
        <v>3674</v>
      </c>
      <c r="C580" s="113" t="s">
        <v>2543</v>
      </c>
      <c r="D580" s="114">
        <v>251.3</v>
      </c>
    </row>
    <row r="581" spans="1:4" x14ac:dyDescent="0.2">
      <c r="A581" s="111">
        <v>8001071</v>
      </c>
      <c r="B581" s="112" t="s">
        <v>3165</v>
      </c>
      <c r="C581" s="113" t="s">
        <v>2543</v>
      </c>
      <c r="D581" s="114">
        <v>248.95</v>
      </c>
    </row>
    <row r="582" spans="1:4" x14ac:dyDescent="0.2">
      <c r="A582" s="111">
        <v>8001074</v>
      </c>
      <c r="B582" s="112" t="s">
        <v>3166</v>
      </c>
      <c r="C582" s="113" t="s">
        <v>1689</v>
      </c>
      <c r="D582" s="114">
        <v>549.5</v>
      </c>
    </row>
    <row r="583" spans="1:4" ht="22.5" x14ac:dyDescent="0.2">
      <c r="A583" s="111">
        <v>8001075</v>
      </c>
      <c r="B583" s="112" t="s">
        <v>3167</v>
      </c>
      <c r="C583" s="113" t="s">
        <v>1689</v>
      </c>
      <c r="D583" s="114">
        <v>665.42</v>
      </c>
    </row>
    <row r="584" spans="1:4" x14ac:dyDescent="0.2">
      <c r="A584" s="111">
        <v>8001080</v>
      </c>
      <c r="B584" s="112" t="s">
        <v>2148</v>
      </c>
      <c r="C584" s="113" t="s">
        <v>1689</v>
      </c>
      <c r="D584" s="114">
        <v>299.91000000000003</v>
      </c>
    </row>
    <row r="585" spans="1:4" x14ac:dyDescent="0.2">
      <c r="A585" s="111">
        <v>8001086</v>
      </c>
      <c r="B585" s="112" t="s">
        <v>3168</v>
      </c>
      <c r="C585" s="113" t="s">
        <v>2542</v>
      </c>
      <c r="D585" s="114">
        <v>571.89</v>
      </c>
    </row>
    <row r="586" spans="1:4" x14ac:dyDescent="0.2">
      <c r="A586" s="111">
        <v>8002000</v>
      </c>
      <c r="B586" s="112" t="s">
        <v>2115</v>
      </c>
      <c r="C586" s="113" t="s">
        <v>899</v>
      </c>
      <c r="D586" s="114" t="s">
        <v>899</v>
      </c>
    </row>
    <row r="587" spans="1:4" ht="22.5" x14ac:dyDescent="0.2">
      <c r="A587" s="111">
        <v>8002001</v>
      </c>
      <c r="B587" s="112" t="s">
        <v>3169</v>
      </c>
      <c r="C587" s="113" t="s">
        <v>2542</v>
      </c>
      <c r="D587" s="114">
        <v>571.89</v>
      </c>
    </row>
    <row r="588" spans="1:4" ht="22.5" x14ac:dyDescent="0.2">
      <c r="A588" s="111">
        <v>8002003</v>
      </c>
      <c r="B588" s="112" t="s">
        <v>3170</v>
      </c>
      <c r="C588" s="113" t="s">
        <v>2542</v>
      </c>
      <c r="D588" s="114">
        <v>604.02</v>
      </c>
    </row>
    <row r="589" spans="1:4" x14ac:dyDescent="0.2">
      <c r="A589" s="111">
        <v>8002005</v>
      </c>
      <c r="B589" s="112" t="s">
        <v>3171</v>
      </c>
      <c r="C589" s="113" t="s">
        <v>2542</v>
      </c>
      <c r="D589" s="114">
        <v>1527.32</v>
      </c>
    </row>
    <row r="590" spans="1:4" x14ac:dyDescent="0.2">
      <c r="A590" s="111">
        <v>8002009</v>
      </c>
      <c r="B590" s="112" t="s">
        <v>3172</v>
      </c>
      <c r="C590" s="113" t="s">
        <v>2542</v>
      </c>
      <c r="D590" s="114">
        <v>1072.56</v>
      </c>
    </row>
    <row r="591" spans="1:4" x14ac:dyDescent="0.2">
      <c r="A591" s="111">
        <v>8002013</v>
      </c>
      <c r="B591" s="112" t="s">
        <v>3173</v>
      </c>
      <c r="C591" s="113" t="s">
        <v>2542</v>
      </c>
      <c r="D591" s="114">
        <v>961.96</v>
      </c>
    </row>
    <row r="592" spans="1:4" x14ac:dyDescent="0.2">
      <c r="A592" s="111">
        <v>8002017</v>
      </c>
      <c r="B592" s="112" t="s">
        <v>3174</v>
      </c>
      <c r="C592" s="113" t="s">
        <v>2542</v>
      </c>
      <c r="D592" s="114">
        <v>931.69</v>
      </c>
    </row>
    <row r="593" spans="1:4" x14ac:dyDescent="0.2">
      <c r="A593" s="111">
        <v>8002037</v>
      </c>
      <c r="B593" s="112" t="s">
        <v>3175</v>
      </c>
      <c r="C593" s="113" t="s">
        <v>2542</v>
      </c>
      <c r="D593" s="114">
        <v>1331.48</v>
      </c>
    </row>
    <row r="594" spans="1:4" ht="22.5" x14ac:dyDescent="0.2">
      <c r="A594" s="111">
        <v>8002043</v>
      </c>
      <c r="B594" s="112" t="s">
        <v>3176</v>
      </c>
      <c r="C594" s="113" t="s">
        <v>2542</v>
      </c>
      <c r="D594" s="114">
        <v>1092</v>
      </c>
    </row>
    <row r="595" spans="1:4" ht="22.5" x14ac:dyDescent="0.2">
      <c r="A595" s="111">
        <v>8002051</v>
      </c>
      <c r="B595" s="112" t="s">
        <v>3177</v>
      </c>
      <c r="C595" s="113" t="s">
        <v>2542</v>
      </c>
      <c r="D595" s="114">
        <v>635.41999999999996</v>
      </c>
    </row>
    <row r="596" spans="1:4" ht="22.5" x14ac:dyDescent="0.2">
      <c r="A596" s="111">
        <v>8002053</v>
      </c>
      <c r="B596" s="112" t="s">
        <v>3178</v>
      </c>
      <c r="C596" s="113" t="s">
        <v>2542</v>
      </c>
      <c r="D596" s="114">
        <v>949.85</v>
      </c>
    </row>
    <row r="597" spans="1:4" x14ac:dyDescent="0.2">
      <c r="A597" s="111">
        <v>8002054</v>
      </c>
      <c r="B597" s="112" t="s">
        <v>3179</v>
      </c>
      <c r="C597" s="113" t="s">
        <v>2542</v>
      </c>
      <c r="D597" s="114">
        <v>1485.92</v>
      </c>
    </row>
    <row r="598" spans="1:4" x14ac:dyDescent="0.2">
      <c r="A598" s="111">
        <v>8002058</v>
      </c>
      <c r="B598" s="112" t="s">
        <v>3180</v>
      </c>
      <c r="C598" s="113" t="s">
        <v>2542</v>
      </c>
      <c r="D598" s="114">
        <v>1070.07</v>
      </c>
    </row>
    <row r="599" spans="1:4" x14ac:dyDescent="0.2">
      <c r="A599" s="111">
        <v>8002062</v>
      </c>
      <c r="B599" s="112" t="s">
        <v>3181</v>
      </c>
      <c r="C599" s="113" t="s">
        <v>2542</v>
      </c>
      <c r="D599" s="114">
        <v>1737.14</v>
      </c>
    </row>
    <row r="600" spans="1:4" x14ac:dyDescent="0.2">
      <c r="A600" s="111">
        <v>8002066</v>
      </c>
      <c r="B600" s="112" t="s">
        <v>3182</v>
      </c>
      <c r="C600" s="113" t="s">
        <v>2542</v>
      </c>
      <c r="D600" s="114">
        <v>1088.99</v>
      </c>
    </row>
    <row r="601" spans="1:4" ht="22.5" x14ac:dyDescent="0.2">
      <c r="A601" s="111">
        <v>8002067</v>
      </c>
      <c r="B601" s="112" t="s">
        <v>3183</v>
      </c>
      <c r="C601" s="113" t="s">
        <v>2542</v>
      </c>
      <c r="D601" s="114">
        <v>1099.22</v>
      </c>
    </row>
    <row r="602" spans="1:4" x14ac:dyDescent="0.2">
      <c r="A602" s="111">
        <v>8002068</v>
      </c>
      <c r="B602" s="112" t="s">
        <v>3184</v>
      </c>
      <c r="C602" s="113" t="s">
        <v>2542</v>
      </c>
      <c r="D602" s="114">
        <v>1433.67</v>
      </c>
    </row>
    <row r="603" spans="1:4" x14ac:dyDescent="0.2">
      <c r="A603" s="111">
        <v>8002074</v>
      </c>
      <c r="B603" s="112" t="s">
        <v>3185</v>
      </c>
      <c r="C603" s="113" t="s">
        <v>2542</v>
      </c>
      <c r="D603" s="114">
        <v>154.69</v>
      </c>
    </row>
    <row r="604" spans="1:4" x14ac:dyDescent="0.2">
      <c r="A604" s="111">
        <v>8002075</v>
      </c>
      <c r="B604" s="112" t="s">
        <v>3186</v>
      </c>
      <c r="C604" s="113" t="s">
        <v>2542</v>
      </c>
      <c r="D604" s="114">
        <v>159.04</v>
      </c>
    </row>
    <row r="605" spans="1:4" ht="22.5" x14ac:dyDescent="0.2">
      <c r="A605" s="111">
        <v>8002076</v>
      </c>
      <c r="B605" s="112" t="s">
        <v>1203</v>
      </c>
      <c r="C605" s="113" t="s">
        <v>2542</v>
      </c>
      <c r="D605" s="114">
        <v>290.87</v>
      </c>
    </row>
    <row r="606" spans="1:4" ht="22.5" x14ac:dyDescent="0.2">
      <c r="A606" s="111">
        <v>8002080</v>
      </c>
      <c r="B606" s="112" t="s">
        <v>3187</v>
      </c>
      <c r="C606" s="113" t="s">
        <v>2542</v>
      </c>
      <c r="D606" s="114">
        <v>272.81</v>
      </c>
    </row>
    <row r="607" spans="1:4" ht="22.5" x14ac:dyDescent="0.2">
      <c r="A607" s="111">
        <v>8002081</v>
      </c>
      <c r="B607" s="112" t="s">
        <v>3188</v>
      </c>
      <c r="C607" s="113" t="s">
        <v>2542</v>
      </c>
      <c r="D607" s="114">
        <v>188.74</v>
      </c>
    </row>
    <row r="608" spans="1:4" x14ac:dyDescent="0.2">
      <c r="A608" s="111">
        <v>8003000</v>
      </c>
      <c r="B608" s="112" t="s">
        <v>2074</v>
      </c>
      <c r="C608" s="113" t="s">
        <v>899</v>
      </c>
      <c r="D608" s="114" t="s">
        <v>899</v>
      </c>
    </row>
    <row r="609" spans="1:4" ht="22.5" x14ac:dyDescent="0.2">
      <c r="A609" s="111">
        <v>8003001</v>
      </c>
      <c r="B609" s="112" t="s">
        <v>3189</v>
      </c>
      <c r="C609" s="113" t="s">
        <v>2542</v>
      </c>
      <c r="D609" s="114">
        <v>988.68</v>
      </c>
    </row>
    <row r="610" spans="1:4" x14ac:dyDescent="0.2">
      <c r="A610" s="111">
        <v>8003005</v>
      </c>
      <c r="B610" s="112" t="s">
        <v>3190</v>
      </c>
      <c r="C610" s="113" t="s">
        <v>2542</v>
      </c>
      <c r="D610" s="114">
        <v>480.98</v>
      </c>
    </row>
    <row r="611" spans="1:4" x14ac:dyDescent="0.2">
      <c r="A611" s="111">
        <v>8003006</v>
      </c>
      <c r="B611" s="112" t="s">
        <v>3191</v>
      </c>
      <c r="C611" s="113" t="s">
        <v>2542</v>
      </c>
      <c r="D611" s="114">
        <v>452.17</v>
      </c>
    </row>
    <row r="612" spans="1:4" x14ac:dyDescent="0.2">
      <c r="A612" s="111">
        <v>8003011</v>
      </c>
      <c r="B612" s="112" t="s">
        <v>3192</v>
      </c>
      <c r="C612" s="113" t="s">
        <v>2542</v>
      </c>
      <c r="D612" s="114">
        <v>1135.97</v>
      </c>
    </row>
    <row r="613" spans="1:4" x14ac:dyDescent="0.2">
      <c r="A613" s="111">
        <v>8003020</v>
      </c>
      <c r="B613" s="112" t="s">
        <v>2773</v>
      </c>
      <c r="C613" s="113" t="s">
        <v>2542</v>
      </c>
      <c r="D613" s="114">
        <v>508.54</v>
      </c>
    </row>
    <row r="614" spans="1:4" x14ac:dyDescent="0.2">
      <c r="A614" s="111">
        <v>8060000</v>
      </c>
      <c r="B614" s="112" t="s">
        <v>1988</v>
      </c>
      <c r="C614" s="113" t="s">
        <v>899</v>
      </c>
      <c r="D614" s="114" t="s">
        <v>899</v>
      </c>
    </row>
    <row r="615" spans="1:4" x14ac:dyDescent="0.2">
      <c r="A615" s="111">
        <v>8060001</v>
      </c>
      <c r="B615" s="112" t="s">
        <v>1564</v>
      </c>
      <c r="C615" s="113" t="s">
        <v>2542</v>
      </c>
      <c r="D615" s="114">
        <v>40.86</v>
      </c>
    </row>
    <row r="616" spans="1:4" x14ac:dyDescent="0.2">
      <c r="A616" s="111">
        <v>8060005</v>
      </c>
      <c r="B616" s="112" t="s">
        <v>1565</v>
      </c>
      <c r="C616" s="113" t="s">
        <v>2544</v>
      </c>
      <c r="D616" s="114">
        <v>70.05</v>
      </c>
    </row>
    <row r="617" spans="1:4" x14ac:dyDescent="0.2">
      <c r="A617" s="111">
        <v>8060020</v>
      </c>
      <c r="B617" s="112" t="s">
        <v>1566</v>
      </c>
      <c r="C617" s="113" t="s">
        <v>2544</v>
      </c>
      <c r="D617" s="114">
        <v>23.46</v>
      </c>
    </row>
    <row r="618" spans="1:4" x14ac:dyDescent="0.2">
      <c r="A618" s="111">
        <v>8060021</v>
      </c>
      <c r="B618" s="112" t="s">
        <v>2497</v>
      </c>
      <c r="C618" s="113" t="s">
        <v>2544</v>
      </c>
      <c r="D618" s="114">
        <v>18.77</v>
      </c>
    </row>
    <row r="619" spans="1:4" x14ac:dyDescent="0.2">
      <c r="A619" s="111">
        <v>8060022</v>
      </c>
      <c r="B619" s="112" t="s">
        <v>1567</v>
      </c>
      <c r="C619" s="113" t="s">
        <v>2544</v>
      </c>
      <c r="D619" s="114">
        <v>6.57</v>
      </c>
    </row>
    <row r="620" spans="1:4" x14ac:dyDescent="0.2">
      <c r="A620" s="111">
        <v>8070000</v>
      </c>
      <c r="B620" s="112" t="s">
        <v>1983</v>
      </c>
      <c r="C620" s="113" t="s">
        <v>899</v>
      </c>
      <c r="D620" s="114" t="s">
        <v>899</v>
      </c>
    </row>
    <row r="621" spans="1:4" x14ac:dyDescent="0.2">
      <c r="A621" s="111">
        <v>8070001</v>
      </c>
      <c r="B621" s="112" t="s">
        <v>1568</v>
      </c>
      <c r="C621" s="113" t="s">
        <v>2542</v>
      </c>
      <c r="D621" s="114">
        <v>58.37</v>
      </c>
    </row>
    <row r="622" spans="1:4" x14ac:dyDescent="0.2">
      <c r="A622" s="111">
        <v>8070005</v>
      </c>
      <c r="B622" s="112" t="s">
        <v>1569</v>
      </c>
      <c r="C622" s="113" t="s">
        <v>2544</v>
      </c>
      <c r="D622" s="114">
        <v>75.88</v>
      </c>
    </row>
    <row r="623" spans="1:4" x14ac:dyDescent="0.2">
      <c r="A623" s="111">
        <v>8070020</v>
      </c>
      <c r="B623" s="112" t="s">
        <v>1570</v>
      </c>
      <c r="C623" s="113" t="s">
        <v>2543</v>
      </c>
      <c r="D623" s="114">
        <v>56.3</v>
      </c>
    </row>
    <row r="624" spans="1:4" x14ac:dyDescent="0.2">
      <c r="A624" s="111">
        <v>8070021</v>
      </c>
      <c r="B624" s="112" t="s">
        <v>1571</v>
      </c>
      <c r="C624" s="113" t="s">
        <v>2544</v>
      </c>
      <c r="D624" s="114">
        <v>51.61</v>
      </c>
    </row>
    <row r="625" spans="1:4" x14ac:dyDescent="0.2">
      <c r="A625" s="111">
        <v>8070022</v>
      </c>
      <c r="B625" s="112" t="s">
        <v>1572</v>
      </c>
      <c r="C625" s="113" t="s">
        <v>2544</v>
      </c>
      <c r="D625" s="114">
        <v>9.3800000000000008</v>
      </c>
    </row>
    <row r="626" spans="1:4" x14ac:dyDescent="0.2">
      <c r="A626" s="111">
        <v>8080000</v>
      </c>
      <c r="B626" s="112" t="s">
        <v>806</v>
      </c>
      <c r="C626" s="113" t="s">
        <v>899</v>
      </c>
      <c r="D626" s="114" t="s">
        <v>899</v>
      </c>
    </row>
    <row r="627" spans="1:4" x14ac:dyDescent="0.2">
      <c r="A627" s="111">
        <v>8080020</v>
      </c>
      <c r="B627" s="112" t="s">
        <v>1573</v>
      </c>
      <c r="C627" s="113" t="s">
        <v>2543</v>
      </c>
      <c r="D627" s="114">
        <v>62.1</v>
      </c>
    </row>
    <row r="628" spans="1:4" x14ac:dyDescent="0.2">
      <c r="A628" s="111">
        <v>8080021</v>
      </c>
      <c r="B628" s="112" t="s">
        <v>1574</v>
      </c>
      <c r="C628" s="113" t="s">
        <v>2544</v>
      </c>
      <c r="D628" s="114">
        <v>66.56</v>
      </c>
    </row>
    <row r="629" spans="1:4" x14ac:dyDescent="0.2">
      <c r="A629" s="111">
        <v>8080049</v>
      </c>
      <c r="B629" s="112" t="s">
        <v>2307</v>
      </c>
      <c r="C629" s="113" t="s">
        <v>2542</v>
      </c>
      <c r="D629" s="114">
        <v>6.56</v>
      </c>
    </row>
    <row r="630" spans="1:4" x14ac:dyDescent="0.2">
      <c r="A630" s="111">
        <v>8080050</v>
      </c>
      <c r="B630" s="112" t="s">
        <v>1575</v>
      </c>
      <c r="C630" s="113" t="s">
        <v>2553</v>
      </c>
      <c r="D630" s="114">
        <v>14.49</v>
      </c>
    </row>
    <row r="631" spans="1:4" ht="22.5" x14ac:dyDescent="0.2">
      <c r="A631" s="111">
        <v>8080051</v>
      </c>
      <c r="B631" s="112" t="s">
        <v>1576</v>
      </c>
      <c r="C631" s="113" t="s">
        <v>2553</v>
      </c>
      <c r="D631" s="114">
        <v>101.91</v>
      </c>
    </row>
    <row r="632" spans="1:4" x14ac:dyDescent="0.2">
      <c r="A632" s="111">
        <v>8080060</v>
      </c>
      <c r="B632" s="112" t="s">
        <v>3193</v>
      </c>
      <c r="C632" s="113" t="s">
        <v>2544</v>
      </c>
      <c r="D632" s="114">
        <v>36.49</v>
      </c>
    </row>
    <row r="633" spans="1:4" x14ac:dyDescent="0.2">
      <c r="A633" s="107">
        <v>9000000</v>
      </c>
      <c r="B633" s="104" t="s">
        <v>1292</v>
      </c>
      <c r="C633" s="105"/>
      <c r="D633" s="106"/>
    </row>
    <row r="634" spans="1:4" x14ac:dyDescent="0.2">
      <c r="A634" s="111">
        <v>9001000</v>
      </c>
      <c r="B634" s="112" t="s">
        <v>2498</v>
      </c>
      <c r="C634" s="113" t="s">
        <v>899</v>
      </c>
      <c r="D634" s="114" t="s">
        <v>899</v>
      </c>
    </row>
    <row r="635" spans="1:4" x14ac:dyDescent="0.2">
      <c r="A635" s="111">
        <v>9001053</v>
      </c>
      <c r="B635" s="112" t="s">
        <v>2876</v>
      </c>
      <c r="C635" s="113" t="s">
        <v>2544</v>
      </c>
      <c r="D635" s="114">
        <v>4499.17</v>
      </c>
    </row>
    <row r="636" spans="1:4" x14ac:dyDescent="0.2">
      <c r="A636" s="111">
        <v>9001054</v>
      </c>
      <c r="B636" s="112" t="s">
        <v>2877</v>
      </c>
      <c r="C636" s="113" t="s">
        <v>2544</v>
      </c>
      <c r="D636" s="114">
        <v>4499.17</v>
      </c>
    </row>
    <row r="637" spans="1:4" x14ac:dyDescent="0.2">
      <c r="A637" s="111">
        <v>9001055</v>
      </c>
      <c r="B637" s="112" t="s">
        <v>2878</v>
      </c>
      <c r="C637" s="113" t="s">
        <v>2544</v>
      </c>
      <c r="D637" s="114">
        <v>5333.88</v>
      </c>
    </row>
    <row r="638" spans="1:4" x14ac:dyDescent="0.2">
      <c r="A638" s="111">
        <v>9001056</v>
      </c>
      <c r="B638" s="112" t="s">
        <v>3194</v>
      </c>
      <c r="C638" s="113" t="s">
        <v>2544</v>
      </c>
      <c r="D638" s="114">
        <v>8978.16</v>
      </c>
    </row>
    <row r="639" spans="1:4" x14ac:dyDescent="0.2">
      <c r="A639" s="111">
        <v>9001057</v>
      </c>
      <c r="B639" s="112" t="s">
        <v>3195</v>
      </c>
      <c r="C639" s="113" t="s">
        <v>2544</v>
      </c>
      <c r="D639" s="114">
        <v>10363.780000000001</v>
      </c>
    </row>
    <row r="640" spans="1:4" x14ac:dyDescent="0.2">
      <c r="A640" s="111">
        <v>9001058</v>
      </c>
      <c r="B640" s="112" t="s">
        <v>3196</v>
      </c>
      <c r="C640" s="113" t="s">
        <v>2544</v>
      </c>
      <c r="D640" s="114">
        <v>11576.8</v>
      </c>
    </row>
    <row r="641" spans="1:4" x14ac:dyDescent="0.2">
      <c r="A641" s="111">
        <v>9001059</v>
      </c>
      <c r="B641" s="112" t="s">
        <v>3197</v>
      </c>
      <c r="C641" s="113" t="s">
        <v>2544</v>
      </c>
      <c r="D641" s="114">
        <v>13503.21</v>
      </c>
    </row>
    <row r="642" spans="1:4" x14ac:dyDescent="0.2">
      <c r="A642" s="111">
        <v>9001060</v>
      </c>
      <c r="B642" s="112" t="s">
        <v>3198</v>
      </c>
      <c r="C642" s="113" t="s">
        <v>2544</v>
      </c>
      <c r="D642" s="114">
        <v>14566.71</v>
      </c>
    </row>
    <row r="643" spans="1:4" x14ac:dyDescent="0.2">
      <c r="A643" s="111">
        <v>9001061</v>
      </c>
      <c r="B643" s="112" t="s">
        <v>3199</v>
      </c>
      <c r="C643" s="113" t="s">
        <v>2544</v>
      </c>
      <c r="D643" s="114">
        <v>15867.28</v>
      </c>
    </row>
    <row r="644" spans="1:4" x14ac:dyDescent="0.2">
      <c r="A644" s="111">
        <v>9001062</v>
      </c>
      <c r="B644" s="112" t="s">
        <v>3200</v>
      </c>
      <c r="C644" s="113" t="s">
        <v>2544</v>
      </c>
      <c r="D644" s="114">
        <v>17667.55</v>
      </c>
    </row>
    <row r="645" spans="1:4" x14ac:dyDescent="0.2">
      <c r="A645" s="111">
        <v>9001090</v>
      </c>
      <c r="B645" s="112" t="s">
        <v>1767</v>
      </c>
      <c r="C645" s="113" t="s">
        <v>2544</v>
      </c>
      <c r="D645" s="114">
        <v>1621.5</v>
      </c>
    </row>
    <row r="646" spans="1:4" x14ac:dyDescent="0.2">
      <c r="A646" s="111">
        <v>9002000</v>
      </c>
      <c r="B646" s="112" t="s">
        <v>2508</v>
      </c>
      <c r="C646" s="113" t="s">
        <v>899</v>
      </c>
      <c r="D646" s="114" t="s">
        <v>899</v>
      </c>
    </row>
    <row r="647" spans="1:4" x14ac:dyDescent="0.2">
      <c r="A647" s="111">
        <v>9002001</v>
      </c>
      <c r="B647" s="112" t="s">
        <v>1768</v>
      </c>
      <c r="C647" s="113" t="s">
        <v>2543</v>
      </c>
      <c r="D647" s="114">
        <v>24.32</v>
      </c>
    </row>
    <row r="648" spans="1:4" x14ac:dyDescent="0.2">
      <c r="A648" s="111">
        <v>9002002</v>
      </c>
      <c r="B648" s="112" t="s">
        <v>1769</v>
      </c>
      <c r="C648" s="113" t="s">
        <v>2543</v>
      </c>
      <c r="D648" s="114">
        <v>25.04</v>
      </c>
    </row>
    <row r="649" spans="1:4" x14ac:dyDescent="0.2">
      <c r="A649" s="111">
        <v>9002003</v>
      </c>
      <c r="B649" s="112" t="s">
        <v>1774</v>
      </c>
      <c r="C649" s="113" t="s">
        <v>2543</v>
      </c>
      <c r="D649" s="114">
        <v>27.59</v>
      </c>
    </row>
    <row r="650" spans="1:4" x14ac:dyDescent="0.2">
      <c r="A650" s="111">
        <v>9002004</v>
      </c>
      <c r="B650" s="112" t="s">
        <v>1775</v>
      </c>
      <c r="C650" s="113" t="s">
        <v>2543</v>
      </c>
      <c r="D650" s="114">
        <v>42.86</v>
      </c>
    </row>
    <row r="651" spans="1:4" x14ac:dyDescent="0.2">
      <c r="A651" s="111">
        <v>9002005</v>
      </c>
      <c r="B651" s="112" t="s">
        <v>1776</v>
      </c>
      <c r="C651" s="113" t="s">
        <v>2543</v>
      </c>
      <c r="D651" s="114">
        <v>47.01</v>
      </c>
    </row>
    <row r="652" spans="1:4" x14ac:dyDescent="0.2">
      <c r="A652" s="111">
        <v>9002006</v>
      </c>
      <c r="B652" s="112" t="s">
        <v>1777</v>
      </c>
      <c r="C652" s="113" t="s">
        <v>2543</v>
      </c>
      <c r="D652" s="114">
        <v>53.93</v>
      </c>
    </row>
    <row r="653" spans="1:4" x14ac:dyDescent="0.2">
      <c r="A653" s="111">
        <v>9002007</v>
      </c>
      <c r="B653" s="112" t="s">
        <v>1778</v>
      </c>
      <c r="C653" s="113" t="s">
        <v>2543</v>
      </c>
      <c r="D653" s="114">
        <v>85.17</v>
      </c>
    </row>
    <row r="654" spans="1:4" x14ac:dyDescent="0.2">
      <c r="A654" s="111">
        <v>9002008</v>
      </c>
      <c r="B654" s="112" t="s">
        <v>1779</v>
      </c>
      <c r="C654" s="113" t="s">
        <v>2543</v>
      </c>
      <c r="D654" s="114">
        <v>81.06</v>
      </c>
    </row>
    <row r="655" spans="1:4" x14ac:dyDescent="0.2">
      <c r="A655" s="111">
        <v>9002009</v>
      </c>
      <c r="B655" s="112" t="s">
        <v>1780</v>
      </c>
      <c r="C655" s="113" t="s">
        <v>2543</v>
      </c>
      <c r="D655" s="114">
        <v>121.15</v>
      </c>
    </row>
    <row r="656" spans="1:4" x14ac:dyDescent="0.2">
      <c r="A656" s="111">
        <v>9002011</v>
      </c>
      <c r="B656" s="112" t="s">
        <v>2563</v>
      </c>
      <c r="C656" s="113" t="s">
        <v>2543</v>
      </c>
      <c r="D656" s="114">
        <v>40.869999999999997</v>
      </c>
    </row>
    <row r="657" spans="1:4" x14ac:dyDescent="0.2">
      <c r="A657" s="111">
        <v>9002012</v>
      </c>
      <c r="B657" s="112" t="s">
        <v>2564</v>
      </c>
      <c r="C657" s="113" t="s">
        <v>2543</v>
      </c>
      <c r="D657" s="114">
        <v>43.63</v>
      </c>
    </row>
    <row r="658" spans="1:4" x14ac:dyDescent="0.2">
      <c r="A658" s="111">
        <v>9002013</v>
      </c>
      <c r="B658" s="112" t="s">
        <v>2565</v>
      </c>
      <c r="C658" s="113" t="s">
        <v>2543</v>
      </c>
      <c r="D658" s="114">
        <v>62.73</v>
      </c>
    </row>
    <row r="659" spans="1:4" x14ac:dyDescent="0.2">
      <c r="A659" s="111">
        <v>9002014</v>
      </c>
      <c r="B659" s="112" t="s">
        <v>2566</v>
      </c>
      <c r="C659" s="113" t="s">
        <v>2543</v>
      </c>
      <c r="D659" s="114">
        <v>66.25</v>
      </c>
    </row>
    <row r="660" spans="1:4" x14ac:dyDescent="0.2">
      <c r="A660" s="111">
        <v>9002015</v>
      </c>
      <c r="B660" s="112" t="s">
        <v>2567</v>
      </c>
      <c r="C660" s="113" t="s">
        <v>2543</v>
      </c>
      <c r="D660" s="114">
        <v>79.959999999999994</v>
      </c>
    </row>
    <row r="661" spans="1:4" x14ac:dyDescent="0.2">
      <c r="A661" s="111">
        <v>9002016</v>
      </c>
      <c r="B661" s="112" t="s">
        <v>2568</v>
      </c>
      <c r="C661" s="113" t="s">
        <v>2543</v>
      </c>
      <c r="D661" s="114">
        <v>103.28</v>
      </c>
    </row>
    <row r="662" spans="1:4" x14ac:dyDescent="0.2">
      <c r="A662" s="111">
        <v>9002017</v>
      </c>
      <c r="B662" s="112" t="s">
        <v>1990</v>
      </c>
      <c r="C662" s="113" t="s">
        <v>2543</v>
      </c>
      <c r="D662" s="114">
        <v>108.83</v>
      </c>
    </row>
    <row r="663" spans="1:4" x14ac:dyDescent="0.2">
      <c r="A663" s="111">
        <v>9002019</v>
      </c>
      <c r="B663" s="112" t="s">
        <v>1991</v>
      </c>
      <c r="C663" s="113" t="s">
        <v>2543</v>
      </c>
      <c r="D663" s="114">
        <v>127.83</v>
      </c>
    </row>
    <row r="664" spans="1:4" x14ac:dyDescent="0.2">
      <c r="A664" s="111">
        <v>9002020</v>
      </c>
      <c r="B664" s="112" t="s">
        <v>1992</v>
      </c>
      <c r="C664" s="113" t="s">
        <v>2543</v>
      </c>
      <c r="D664" s="114">
        <v>30.17</v>
      </c>
    </row>
    <row r="665" spans="1:4" x14ac:dyDescent="0.2">
      <c r="A665" s="111">
        <v>9002021</v>
      </c>
      <c r="B665" s="112" t="s">
        <v>1993</v>
      </c>
      <c r="C665" s="113" t="s">
        <v>2543</v>
      </c>
      <c r="D665" s="114">
        <v>31.78</v>
      </c>
    </row>
    <row r="666" spans="1:4" ht="22.5" x14ac:dyDescent="0.2">
      <c r="A666" s="111">
        <v>9002023</v>
      </c>
      <c r="B666" s="112" t="s">
        <v>1994</v>
      </c>
      <c r="C666" s="113" t="s">
        <v>2543</v>
      </c>
      <c r="D666" s="114">
        <v>69.489999999999995</v>
      </c>
    </row>
    <row r="667" spans="1:4" ht="22.5" x14ac:dyDescent="0.2">
      <c r="A667" s="111">
        <v>9002024</v>
      </c>
      <c r="B667" s="112" t="s">
        <v>1995</v>
      </c>
      <c r="C667" s="113" t="s">
        <v>2543</v>
      </c>
      <c r="D667" s="114">
        <v>50.05</v>
      </c>
    </row>
    <row r="668" spans="1:4" x14ac:dyDescent="0.2">
      <c r="A668" s="111">
        <v>9002025</v>
      </c>
      <c r="B668" s="112" t="s">
        <v>1996</v>
      </c>
      <c r="C668" s="113" t="s">
        <v>2543</v>
      </c>
      <c r="D668" s="114">
        <v>80</v>
      </c>
    </row>
    <row r="669" spans="1:4" ht="22.5" x14ac:dyDescent="0.2">
      <c r="A669" s="111">
        <v>9002026</v>
      </c>
      <c r="B669" s="112" t="s">
        <v>1997</v>
      </c>
      <c r="C669" s="113" t="s">
        <v>2543</v>
      </c>
      <c r="D669" s="114">
        <v>122.62</v>
      </c>
    </row>
    <row r="670" spans="1:4" x14ac:dyDescent="0.2">
      <c r="A670" s="111">
        <v>9002027</v>
      </c>
      <c r="B670" s="112" t="s">
        <v>1998</v>
      </c>
      <c r="C670" s="113" t="s">
        <v>2543</v>
      </c>
      <c r="D670" s="114">
        <v>125.06</v>
      </c>
    </row>
    <row r="671" spans="1:4" x14ac:dyDescent="0.2">
      <c r="A671" s="111">
        <v>9002029</v>
      </c>
      <c r="B671" s="112" t="s">
        <v>1999</v>
      </c>
      <c r="C671" s="113" t="s">
        <v>2543</v>
      </c>
      <c r="D671" s="114">
        <v>150.24</v>
      </c>
    </row>
    <row r="672" spans="1:4" x14ac:dyDescent="0.2">
      <c r="A672" s="111">
        <v>9002051</v>
      </c>
      <c r="B672" s="112" t="s">
        <v>1781</v>
      </c>
      <c r="C672" s="113" t="s">
        <v>2543</v>
      </c>
      <c r="D672" s="114">
        <v>52.69</v>
      </c>
    </row>
    <row r="673" spans="1:4" x14ac:dyDescent="0.2">
      <c r="A673" s="111">
        <v>9002052</v>
      </c>
      <c r="B673" s="112" t="s">
        <v>1782</v>
      </c>
      <c r="C673" s="113" t="s">
        <v>2543</v>
      </c>
      <c r="D673" s="114">
        <v>54.88</v>
      </c>
    </row>
    <row r="674" spans="1:4" x14ac:dyDescent="0.2">
      <c r="A674" s="111">
        <v>9002053</v>
      </c>
      <c r="B674" s="112" t="s">
        <v>145</v>
      </c>
      <c r="C674" s="113" t="s">
        <v>2543</v>
      </c>
      <c r="D674" s="114">
        <v>35.700000000000003</v>
      </c>
    </row>
    <row r="675" spans="1:4" x14ac:dyDescent="0.2">
      <c r="A675" s="111">
        <v>9002054</v>
      </c>
      <c r="B675" s="112" t="s">
        <v>2646</v>
      </c>
      <c r="C675" s="113" t="s">
        <v>2543</v>
      </c>
      <c r="D675" s="114">
        <v>10.18</v>
      </c>
    </row>
    <row r="676" spans="1:4" x14ac:dyDescent="0.2">
      <c r="A676" s="111">
        <v>9002055</v>
      </c>
      <c r="B676" s="112" t="s">
        <v>2647</v>
      </c>
      <c r="C676" s="113" t="s">
        <v>2543</v>
      </c>
      <c r="D676" s="114">
        <v>10.55</v>
      </c>
    </row>
    <row r="677" spans="1:4" x14ac:dyDescent="0.2">
      <c r="A677" s="111">
        <v>9002056</v>
      </c>
      <c r="B677" s="112" t="s">
        <v>2879</v>
      </c>
      <c r="C677" s="113" t="s">
        <v>2543</v>
      </c>
      <c r="D677" s="114">
        <v>10.52</v>
      </c>
    </row>
    <row r="678" spans="1:4" x14ac:dyDescent="0.2">
      <c r="A678" s="111">
        <v>9002061</v>
      </c>
      <c r="B678" s="112" t="s">
        <v>1783</v>
      </c>
      <c r="C678" s="113" t="s">
        <v>2543</v>
      </c>
      <c r="D678" s="114">
        <v>18.45</v>
      </c>
    </row>
    <row r="679" spans="1:4" x14ac:dyDescent="0.2">
      <c r="A679" s="111">
        <v>9002062</v>
      </c>
      <c r="B679" s="112" t="s">
        <v>1784</v>
      </c>
      <c r="C679" s="113" t="s">
        <v>2543</v>
      </c>
      <c r="D679" s="114">
        <v>21.53</v>
      </c>
    </row>
    <row r="680" spans="1:4" x14ac:dyDescent="0.2">
      <c r="A680" s="111">
        <v>9002063</v>
      </c>
      <c r="B680" s="112" t="s">
        <v>1785</v>
      </c>
      <c r="C680" s="113" t="s">
        <v>2543</v>
      </c>
      <c r="D680" s="114">
        <v>31.27</v>
      </c>
    </row>
    <row r="681" spans="1:4" x14ac:dyDescent="0.2">
      <c r="A681" s="111">
        <v>9002070</v>
      </c>
      <c r="B681" s="112" t="s">
        <v>2880</v>
      </c>
      <c r="C681" s="113" t="s">
        <v>2543</v>
      </c>
      <c r="D681" s="114">
        <v>8.1199999999999992</v>
      </c>
    </row>
    <row r="682" spans="1:4" x14ac:dyDescent="0.2">
      <c r="A682" s="111">
        <v>9002071</v>
      </c>
      <c r="B682" s="112" t="s">
        <v>2881</v>
      </c>
      <c r="C682" s="113" t="s">
        <v>2543</v>
      </c>
      <c r="D682" s="114">
        <v>10.45</v>
      </c>
    </row>
    <row r="683" spans="1:4" x14ac:dyDescent="0.2">
      <c r="A683" s="111">
        <v>9002098</v>
      </c>
      <c r="B683" s="112" t="s">
        <v>1786</v>
      </c>
      <c r="C683" s="113" t="s">
        <v>2543</v>
      </c>
      <c r="D683" s="114">
        <v>43.42</v>
      </c>
    </row>
    <row r="684" spans="1:4" ht="22.5" x14ac:dyDescent="0.2">
      <c r="A684" s="111">
        <v>9002099</v>
      </c>
      <c r="B684" s="112" t="s">
        <v>1787</v>
      </c>
      <c r="C684" s="113" t="s">
        <v>2543</v>
      </c>
      <c r="D684" s="114">
        <v>40.32</v>
      </c>
    </row>
    <row r="685" spans="1:4" x14ac:dyDescent="0.2">
      <c r="A685" s="111">
        <v>9003000</v>
      </c>
      <c r="B685" s="112" t="s">
        <v>2509</v>
      </c>
      <c r="C685" s="113" t="s">
        <v>899</v>
      </c>
      <c r="D685" s="114" t="s">
        <v>899</v>
      </c>
    </row>
    <row r="686" spans="1:4" x14ac:dyDescent="0.2">
      <c r="A686" s="111">
        <v>9003003</v>
      </c>
      <c r="B686" s="112" t="s">
        <v>146</v>
      </c>
      <c r="C686" s="113" t="s">
        <v>2543</v>
      </c>
      <c r="D686" s="114">
        <v>3.27</v>
      </c>
    </row>
    <row r="687" spans="1:4" x14ac:dyDescent="0.2">
      <c r="A687" s="111">
        <v>9003004</v>
      </c>
      <c r="B687" s="112" t="s">
        <v>147</v>
      </c>
      <c r="C687" s="113" t="s">
        <v>2543</v>
      </c>
      <c r="D687" s="114">
        <v>3.73</v>
      </c>
    </row>
    <row r="688" spans="1:4" x14ac:dyDescent="0.2">
      <c r="A688" s="111">
        <v>9003005</v>
      </c>
      <c r="B688" s="112" t="s">
        <v>148</v>
      </c>
      <c r="C688" s="113" t="s">
        <v>2543</v>
      </c>
      <c r="D688" s="114">
        <v>4.8</v>
      </c>
    </row>
    <row r="689" spans="1:4" x14ac:dyDescent="0.2">
      <c r="A689" s="111">
        <v>9003006</v>
      </c>
      <c r="B689" s="112" t="s">
        <v>149</v>
      </c>
      <c r="C689" s="113" t="s">
        <v>2543</v>
      </c>
      <c r="D689" s="114">
        <v>8.4600000000000009</v>
      </c>
    </row>
    <row r="690" spans="1:4" x14ac:dyDescent="0.2">
      <c r="A690" s="111">
        <v>9003007</v>
      </c>
      <c r="B690" s="112" t="s">
        <v>150</v>
      </c>
      <c r="C690" s="113" t="s">
        <v>2543</v>
      </c>
      <c r="D690" s="114">
        <v>11.34</v>
      </c>
    </row>
    <row r="691" spans="1:4" x14ac:dyDescent="0.2">
      <c r="A691" s="111">
        <v>9003008</v>
      </c>
      <c r="B691" s="112" t="s">
        <v>151</v>
      </c>
      <c r="C691" s="113" t="s">
        <v>2543</v>
      </c>
      <c r="D691" s="114">
        <v>16.73</v>
      </c>
    </row>
    <row r="692" spans="1:4" x14ac:dyDescent="0.2">
      <c r="A692" s="111">
        <v>9003009</v>
      </c>
      <c r="B692" s="112" t="s">
        <v>152</v>
      </c>
      <c r="C692" s="113" t="s">
        <v>2543</v>
      </c>
      <c r="D692" s="114">
        <v>23.88</v>
      </c>
    </row>
    <row r="693" spans="1:4" x14ac:dyDescent="0.2">
      <c r="A693" s="111">
        <v>9003010</v>
      </c>
      <c r="B693" s="112" t="s">
        <v>153</v>
      </c>
      <c r="C693" s="113" t="s">
        <v>2543</v>
      </c>
      <c r="D693" s="114">
        <v>34.71</v>
      </c>
    </row>
    <row r="694" spans="1:4" x14ac:dyDescent="0.2">
      <c r="A694" s="111">
        <v>9003011</v>
      </c>
      <c r="B694" s="112" t="s">
        <v>154</v>
      </c>
      <c r="C694" s="113" t="s">
        <v>2543</v>
      </c>
      <c r="D694" s="114">
        <v>49.73</v>
      </c>
    </row>
    <row r="695" spans="1:4" x14ac:dyDescent="0.2">
      <c r="A695" s="111">
        <v>9003012</v>
      </c>
      <c r="B695" s="112" t="s">
        <v>155</v>
      </c>
      <c r="C695" s="113" t="s">
        <v>2543</v>
      </c>
      <c r="D695" s="114">
        <v>71.13</v>
      </c>
    </row>
    <row r="696" spans="1:4" x14ac:dyDescent="0.2">
      <c r="A696" s="111">
        <v>9003013</v>
      </c>
      <c r="B696" s="112" t="s">
        <v>156</v>
      </c>
      <c r="C696" s="113" t="s">
        <v>2543</v>
      </c>
      <c r="D696" s="114">
        <v>94.84</v>
      </c>
    </row>
    <row r="697" spans="1:4" x14ac:dyDescent="0.2">
      <c r="A697" s="111">
        <v>9003014</v>
      </c>
      <c r="B697" s="112" t="s">
        <v>157</v>
      </c>
      <c r="C697" s="113" t="s">
        <v>2543</v>
      </c>
      <c r="D697" s="114">
        <v>123.26</v>
      </c>
    </row>
    <row r="698" spans="1:4" x14ac:dyDescent="0.2">
      <c r="A698" s="111">
        <v>9003015</v>
      </c>
      <c r="B698" s="112" t="s">
        <v>158</v>
      </c>
      <c r="C698" s="113" t="s">
        <v>2543</v>
      </c>
      <c r="D698" s="114">
        <v>153.44</v>
      </c>
    </row>
    <row r="699" spans="1:4" x14ac:dyDescent="0.2">
      <c r="A699" s="111">
        <v>9003016</v>
      </c>
      <c r="B699" s="112" t="s">
        <v>159</v>
      </c>
      <c r="C699" s="113" t="s">
        <v>2543</v>
      </c>
      <c r="D699" s="114">
        <v>188.8</v>
      </c>
    </row>
    <row r="700" spans="1:4" x14ac:dyDescent="0.2">
      <c r="A700" s="111">
        <v>9003017</v>
      </c>
      <c r="B700" s="112" t="s">
        <v>160</v>
      </c>
      <c r="C700" s="113" t="s">
        <v>2543</v>
      </c>
      <c r="D700" s="114">
        <v>223.07</v>
      </c>
    </row>
    <row r="701" spans="1:4" x14ac:dyDescent="0.2">
      <c r="A701" s="111">
        <v>9003018</v>
      </c>
      <c r="B701" s="112" t="s">
        <v>161</v>
      </c>
      <c r="C701" s="113" t="s">
        <v>2543</v>
      </c>
      <c r="D701" s="114">
        <v>284.45</v>
      </c>
    </row>
    <row r="702" spans="1:4" x14ac:dyDescent="0.2">
      <c r="A702" s="111">
        <v>9003019</v>
      </c>
      <c r="B702" s="112" t="s">
        <v>162</v>
      </c>
      <c r="C702" s="113" t="s">
        <v>2543</v>
      </c>
      <c r="D702" s="114">
        <v>403.77</v>
      </c>
    </row>
    <row r="703" spans="1:4" x14ac:dyDescent="0.2">
      <c r="A703" s="111">
        <v>9003020</v>
      </c>
      <c r="B703" s="112" t="s">
        <v>163</v>
      </c>
      <c r="C703" s="113" t="s">
        <v>2543</v>
      </c>
      <c r="D703" s="114">
        <v>3.62</v>
      </c>
    </row>
    <row r="704" spans="1:4" x14ac:dyDescent="0.2">
      <c r="A704" s="111">
        <v>9003021</v>
      </c>
      <c r="B704" s="112" t="s">
        <v>164</v>
      </c>
      <c r="C704" s="113" t="s">
        <v>2543</v>
      </c>
      <c r="D704" s="114">
        <v>4.62</v>
      </c>
    </row>
    <row r="705" spans="1:4" x14ac:dyDescent="0.2">
      <c r="A705" s="111">
        <v>9003022</v>
      </c>
      <c r="B705" s="112" t="s">
        <v>165</v>
      </c>
      <c r="C705" s="113" t="s">
        <v>2543</v>
      </c>
      <c r="D705" s="114">
        <v>6.15</v>
      </c>
    </row>
    <row r="706" spans="1:4" x14ac:dyDescent="0.2">
      <c r="A706" s="111">
        <v>9003023</v>
      </c>
      <c r="B706" s="112" t="s">
        <v>166</v>
      </c>
      <c r="C706" s="113" t="s">
        <v>2543</v>
      </c>
      <c r="D706" s="114">
        <v>10.64</v>
      </c>
    </row>
    <row r="707" spans="1:4" x14ac:dyDescent="0.2">
      <c r="A707" s="111">
        <v>9003028</v>
      </c>
      <c r="B707" s="112" t="s">
        <v>167</v>
      </c>
      <c r="C707" s="113" t="s">
        <v>2543</v>
      </c>
      <c r="D707" s="114">
        <v>3.28</v>
      </c>
    </row>
    <row r="708" spans="1:4" x14ac:dyDescent="0.2">
      <c r="A708" s="111">
        <v>9003029</v>
      </c>
      <c r="B708" s="112" t="s">
        <v>168</v>
      </c>
      <c r="C708" s="113" t="s">
        <v>2543</v>
      </c>
      <c r="D708" s="114">
        <v>4.05</v>
      </c>
    </row>
    <row r="709" spans="1:4" x14ac:dyDescent="0.2">
      <c r="A709" s="111">
        <v>9003030</v>
      </c>
      <c r="B709" s="112" t="s">
        <v>169</v>
      </c>
      <c r="C709" s="113" t="s">
        <v>2543</v>
      </c>
      <c r="D709" s="114">
        <v>7.14</v>
      </c>
    </row>
    <row r="710" spans="1:4" x14ac:dyDescent="0.2">
      <c r="A710" s="111">
        <v>9003031</v>
      </c>
      <c r="B710" s="112" t="s">
        <v>170</v>
      </c>
      <c r="C710" s="113" t="s">
        <v>2543</v>
      </c>
      <c r="D710" s="114">
        <v>9.1999999999999993</v>
      </c>
    </row>
    <row r="711" spans="1:4" x14ac:dyDescent="0.2">
      <c r="A711" s="111">
        <v>9003032</v>
      </c>
      <c r="B711" s="112" t="s">
        <v>171</v>
      </c>
      <c r="C711" s="113" t="s">
        <v>2543</v>
      </c>
      <c r="D711" s="114">
        <v>13.91</v>
      </c>
    </row>
    <row r="712" spans="1:4" x14ac:dyDescent="0.2">
      <c r="A712" s="111">
        <v>9003033</v>
      </c>
      <c r="B712" s="112" t="s">
        <v>172</v>
      </c>
      <c r="C712" s="113" t="s">
        <v>2543</v>
      </c>
      <c r="D712" s="114">
        <v>16.079999999999998</v>
      </c>
    </row>
    <row r="713" spans="1:4" x14ac:dyDescent="0.2">
      <c r="A713" s="111">
        <v>9003034</v>
      </c>
      <c r="B713" s="112" t="s">
        <v>173</v>
      </c>
      <c r="C713" s="113" t="s">
        <v>2543</v>
      </c>
      <c r="D713" s="114">
        <v>27.53</v>
      </c>
    </row>
    <row r="714" spans="1:4" x14ac:dyDescent="0.2">
      <c r="A714" s="111">
        <v>9003035</v>
      </c>
      <c r="B714" s="112" t="s">
        <v>174</v>
      </c>
      <c r="C714" s="113" t="s">
        <v>2543</v>
      </c>
      <c r="D714" s="114">
        <v>38.6</v>
      </c>
    </row>
    <row r="715" spans="1:4" x14ac:dyDescent="0.2">
      <c r="A715" s="111">
        <v>9003036</v>
      </c>
      <c r="B715" s="112" t="s">
        <v>175</v>
      </c>
      <c r="C715" s="113" t="s">
        <v>2543</v>
      </c>
      <c r="D715" s="114">
        <v>54.69</v>
      </c>
    </row>
    <row r="716" spans="1:4" x14ac:dyDescent="0.2">
      <c r="A716" s="111">
        <v>9003037</v>
      </c>
      <c r="B716" s="112" t="s">
        <v>176</v>
      </c>
      <c r="C716" s="113" t="s">
        <v>2543</v>
      </c>
      <c r="D716" s="114">
        <v>75.3</v>
      </c>
    </row>
    <row r="717" spans="1:4" x14ac:dyDescent="0.2">
      <c r="A717" s="111">
        <v>9003038</v>
      </c>
      <c r="B717" s="112" t="s">
        <v>177</v>
      </c>
      <c r="C717" s="113" t="s">
        <v>2543</v>
      </c>
      <c r="D717" s="114">
        <v>97.11</v>
      </c>
    </row>
    <row r="718" spans="1:4" x14ac:dyDescent="0.2">
      <c r="A718" s="111">
        <v>9003039</v>
      </c>
      <c r="B718" s="112" t="s">
        <v>967</v>
      </c>
      <c r="C718" s="113" t="s">
        <v>2543</v>
      </c>
      <c r="D718" s="114">
        <v>120.81</v>
      </c>
    </row>
    <row r="719" spans="1:4" x14ac:dyDescent="0.2">
      <c r="A719" s="111">
        <v>9003040</v>
      </c>
      <c r="B719" s="112" t="s">
        <v>968</v>
      </c>
      <c r="C719" s="113" t="s">
        <v>2543</v>
      </c>
      <c r="D719" s="114">
        <v>149.36000000000001</v>
      </c>
    </row>
    <row r="720" spans="1:4" x14ac:dyDescent="0.2">
      <c r="A720" s="111">
        <v>9003041</v>
      </c>
      <c r="B720" s="112" t="s">
        <v>969</v>
      </c>
      <c r="C720" s="113" t="s">
        <v>2543</v>
      </c>
      <c r="D720" s="114">
        <v>179.04</v>
      </c>
    </row>
    <row r="721" spans="1:4" x14ac:dyDescent="0.2">
      <c r="A721" s="111">
        <v>9003042</v>
      </c>
      <c r="B721" s="112" t="s">
        <v>970</v>
      </c>
      <c r="C721" s="113" t="s">
        <v>2543</v>
      </c>
      <c r="D721" s="114">
        <v>231.05</v>
      </c>
    </row>
    <row r="722" spans="1:4" x14ac:dyDescent="0.2">
      <c r="A722" s="111">
        <v>9003043</v>
      </c>
      <c r="B722" s="112" t="s">
        <v>971</v>
      </c>
      <c r="C722" s="113" t="s">
        <v>2543</v>
      </c>
      <c r="D722" s="114">
        <v>366.57</v>
      </c>
    </row>
    <row r="723" spans="1:4" x14ac:dyDescent="0.2">
      <c r="A723" s="111">
        <v>9003061</v>
      </c>
      <c r="B723" s="112" t="s">
        <v>2554</v>
      </c>
      <c r="C723" s="113" t="s">
        <v>2543</v>
      </c>
      <c r="D723" s="114">
        <v>4.0199999999999996</v>
      </c>
    </row>
    <row r="724" spans="1:4" x14ac:dyDescent="0.2">
      <c r="A724" s="111">
        <v>9003062</v>
      </c>
      <c r="B724" s="112" t="s">
        <v>2882</v>
      </c>
      <c r="C724" s="113" t="s">
        <v>2543</v>
      </c>
      <c r="D724" s="114">
        <v>44.5</v>
      </c>
    </row>
    <row r="725" spans="1:4" x14ac:dyDescent="0.2">
      <c r="A725" s="111">
        <v>9003070</v>
      </c>
      <c r="B725" s="112" t="s">
        <v>1605</v>
      </c>
      <c r="C725" s="113" t="s">
        <v>2543</v>
      </c>
      <c r="D725" s="114">
        <v>6.71</v>
      </c>
    </row>
    <row r="726" spans="1:4" x14ac:dyDescent="0.2">
      <c r="A726" s="111">
        <v>9003072</v>
      </c>
      <c r="B726" s="112" t="s">
        <v>2555</v>
      </c>
      <c r="C726" s="113" t="s">
        <v>2543</v>
      </c>
      <c r="D726" s="114">
        <v>14.94</v>
      </c>
    </row>
    <row r="727" spans="1:4" x14ac:dyDescent="0.2">
      <c r="A727" s="111">
        <v>9003075</v>
      </c>
      <c r="B727" s="112" t="s">
        <v>297</v>
      </c>
      <c r="C727" s="113" t="s">
        <v>2543</v>
      </c>
      <c r="D727" s="114">
        <v>8.3699999999999992</v>
      </c>
    </row>
    <row r="728" spans="1:4" x14ac:dyDescent="0.2">
      <c r="A728" s="111">
        <v>9003076</v>
      </c>
      <c r="B728" s="112" t="s">
        <v>2556</v>
      </c>
      <c r="C728" s="113" t="s">
        <v>2543</v>
      </c>
      <c r="D728" s="114">
        <v>12.81</v>
      </c>
    </row>
    <row r="729" spans="1:4" x14ac:dyDescent="0.2">
      <c r="A729" s="111">
        <v>9003077</v>
      </c>
      <c r="B729" s="112" t="s">
        <v>3201</v>
      </c>
      <c r="C729" s="113" t="s">
        <v>2543</v>
      </c>
      <c r="D729" s="114">
        <v>27.53</v>
      </c>
    </row>
    <row r="730" spans="1:4" x14ac:dyDescent="0.2">
      <c r="A730" s="111">
        <v>9003078</v>
      </c>
      <c r="B730" s="112" t="s">
        <v>3202</v>
      </c>
      <c r="C730" s="113" t="s">
        <v>2543</v>
      </c>
      <c r="D730" s="114">
        <v>50.29</v>
      </c>
    </row>
    <row r="731" spans="1:4" x14ac:dyDescent="0.2">
      <c r="A731" s="111">
        <v>9003080</v>
      </c>
      <c r="B731" s="112" t="s">
        <v>298</v>
      </c>
      <c r="C731" s="113" t="s">
        <v>2543</v>
      </c>
      <c r="D731" s="114">
        <v>10.91</v>
      </c>
    </row>
    <row r="732" spans="1:4" ht="22.5" x14ac:dyDescent="0.2">
      <c r="A732" s="111">
        <v>9003101</v>
      </c>
      <c r="B732" s="112" t="s">
        <v>2883</v>
      </c>
      <c r="C732" s="113" t="s">
        <v>2543</v>
      </c>
      <c r="D732" s="114">
        <v>4.21</v>
      </c>
    </row>
    <row r="733" spans="1:4" ht="22.5" x14ac:dyDescent="0.2">
      <c r="A733" s="111">
        <v>9003103</v>
      </c>
      <c r="B733" s="112" t="s">
        <v>2884</v>
      </c>
      <c r="C733" s="113" t="s">
        <v>2543</v>
      </c>
      <c r="D733" s="114">
        <v>5.48</v>
      </c>
    </row>
    <row r="734" spans="1:4" ht="22.5" x14ac:dyDescent="0.2">
      <c r="A734" s="111">
        <v>9003105</v>
      </c>
      <c r="B734" s="112" t="s">
        <v>2885</v>
      </c>
      <c r="C734" s="113" t="s">
        <v>2543</v>
      </c>
      <c r="D734" s="114">
        <v>10.6</v>
      </c>
    </row>
    <row r="735" spans="1:4" ht="22.5" x14ac:dyDescent="0.2">
      <c r="A735" s="111">
        <v>9003106</v>
      </c>
      <c r="B735" s="112" t="s">
        <v>2886</v>
      </c>
      <c r="C735" s="113" t="s">
        <v>2543</v>
      </c>
      <c r="D735" s="114">
        <v>15.04</v>
      </c>
    </row>
    <row r="736" spans="1:4" ht="22.5" x14ac:dyDescent="0.2">
      <c r="A736" s="111">
        <v>9003107</v>
      </c>
      <c r="B736" s="112" t="s">
        <v>2887</v>
      </c>
      <c r="C736" s="113" t="s">
        <v>2543</v>
      </c>
      <c r="D736" s="114">
        <v>21.72</v>
      </c>
    </row>
    <row r="737" spans="1:4" ht="22.5" x14ac:dyDescent="0.2">
      <c r="A737" s="111">
        <v>9003108</v>
      </c>
      <c r="B737" s="112" t="s">
        <v>2888</v>
      </c>
      <c r="C737" s="113" t="s">
        <v>2543</v>
      </c>
      <c r="D737" s="114">
        <v>33.22</v>
      </c>
    </row>
    <row r="738" spans="1:4" ht="22.5" x14ac:dyDescent="0.2">
      <c r="A738" s="111">
        <v>9003109</v>
      </c>
      <c r="B738" s="112" t="s">
        <v>2889</v>
      </c>
      <c r="C738" s="113" t="s">
        <v>2543</v>
      </c>
      <c r="D738" s="114">
        <v>44.12</v>
      </c>
    </row>
    <row r="739" spans="1:4" ht="22.5" x14ac:dyDescent="0.2">
      <c r="A739" s="111">
        <v>9003110</v>
      </c>
      <c r="B739" s="112" t="s">
        <v>2890</v>
      </c>
      <c r="C739" s="113" t="s">
        <v>2543</v>
      </c>
      <c r="D739" s="114">
        <v>61.19</v>
      </c>
    </row>
    <row r="740" spans="1:4" ht="22.5" x14ac:dyDescent="0.2">
      <c r="A740" s="111">
        <v>9003111</v>
      </c>
      <c r="B740" s="112" t="s">
        <v>2891</v>
      </c>
      <c r="C740" s="113" t="s">
        <v>2543</v>
      </c>
      <c r="D740" s="114">
        <v>83.42</v>
      </c>
    </row>
    <row r="741" spans="1:4" ht="22.5" x14ac:dyDescent="0.2">
      <c r="A741" s="111">
        <v>9003112</v>
      </c>
      <c r="B741" s="112" t="s">
        <v>2892</v>
      </c>
      <c r="C741" s="113" t="s">
        <v>2543</v>
      </c>
      <c r="D741" s="114">
        <v>111.7</v>
      </c>
    </row>
    <row r="742" spans="1:4" ht="22.5" x14ac:dyDescent="0.2">
      <c r="A742" s="111">
        <v>9003113</v>
      </c>
      <c r="B742" s="112" t="s">
        <v>2893</v>
      </c>
      <c r="C742" s="113" t="s">
        <v>2543</v>
      </c>
      <c r="D742" s="114">
        <v>141.03</v>
      </c>
    </row>
    <row r="743" spans="1:4" ht="22.5" x14ac:dyDescent="0.2">
      <c r="A743" s="111">
        <v>9003114</v>
      </c>
      <c r="B743" s="112" t="s">
        <v>2894</v>
      </c>
      <c r="C743" s="113" t="s">
        <v>2543</v>
      </c>
      <c r="D743" s="114">
        <v>173.7</v>
      </c>
    </row>
    <row r="744" spans="1:4" ht="22.5" x14ac:dyDescent="0.2">
      <c r="A744" s="111">
        <v>9003115</v>
      </c>
      <c r="B744" s="112" t="s">
        <v>2895</v>
      </c>
      <c r="C744" s="113" t="s">
        <v>2543</v>
      </c>
      <c r="D744" s="114">
        <v>208.58</v>
      </c>
    </row>
    <row r="745" spans="1:4" ht="22.5" x14ac:dyDescent="0.2">
      <c r="A745" s="111">
        <v>9003116</v>
      </c>
      <c r="B745" s="112" t="s">
        <v>2896</v>
      </c>
      <c r="C745" s="113" t="s">
        <v>2543</v>
      </c>
      <c r="D745" s="114">
        <v>271.31</v>
      </c>
    </row>
    <row r="746" spans="1:4" ht="22.5" x14ac:dyDescent="0.2">
      <c r="A746" s="111">
        <v>9003118</v>
      </c>
      <c r="B746" s="112" t="s">
        <v>2897</v>
      </c>
      <c r="C746" s="113" t="s">
        <v>2543</v>
      </c>
      <c r="D746" s="114">
        <v>7.97</v>
      </c>
    </row>
    <row r="747" spans="1:4" ht="22.5" x14ac:dyDescent="0.2">
      <c r="A747" s="111">
        <v>9003119</v>
      </c>
      <c r="B747" s="112" t="s">
        <v>2898</v>
      </c>
      <c r="C747" s="113" t="s">
        <v>2543</v>
      </c>
      <c r="D747" s="114">
        <v>10.24</v>
      </c>
    </row>
    <row r="748" spans="1:4" ht="22.5" x14ac:dyDescent="0.2">
      <c r="A748" s="111">
        <v>9003120</v>
      </c>
      <c r="B748" s="112" t="s">
        <v>2899</v>
      </c>
      <c r="C748" s="113" t="s">
        <v>2543</v>
      </c>
      <c r="D748" s="114">
        <v>10.67</v>
      </c>
    </row>
    <row r="749" spans="1:4" ht="22.5" x14ac:dyDescent="0.2">
      <c r="A749" s="111">
        <v>9003121</v>
      </c>
      <c r="B749" s="112" t="s">
        <v>2900</v>
      </c>
      <c r="C749" s="113" t="s">
        <v>2543</v>
      </c>
      <c r="D749" s="114">
        <v>4.21</v>
      </c>
    </row>
    <row r="750" spans="1:4" ht="22.5" x14ac:dyDescent="0.2">
      <c r="A750" s="111">
        <v>9003122</v>
      </c>
      <c r="B750" s="112" t="s">
        <v>2901</v>
      </c>
      <c r="C750" s="113" t="s">
        <v>2543</v>
      </c>
      <c r="D750" s="114">
        <v>5.48</v>
      </c>
    </row>
    <row r="751" spans="1:4" ht="22.5" x14ac:dyDescent="0.2">
      <c r="A751" s="111">
        <v>9003123</v>
      </c>
      <c r="B751" s="112" t="s">
        <v>2902</v>
      </c>
      <c r="C751" s="113" t="s">
        <v>2543</v>
      </c>
      <c r="D751" s="114">
        <v>7.73</v>
      </c>
    </row>
    <row r="752" spans="1:4" ht="22.5" x14ac:dyDescent="0.2">
      <c r="A752" s="111">
        <v>9003124</v>
      </c>
      <c r="B752" s="112" t="s">
        <v>2903</v>
      </c>
      <c r="C752" s="113" t="s">
        <v>2543</v>
      </c>
      <c r="D752" s="114">
        <v>10.25</v>
      </c>
    </row>
    <row r="753" spans="1:4" ht="22.5" x14ac:dyDescent="0.2">
      <c r="A753" s="111">
        <v>9003140</v>
      </c>
      <c r="B753" s="112" t="s">
        <v>3203</v>
      </c>
      <c r="C753" s="113" t="s">
        <v>2543</v>
      </c>
      <c r="D753" s="114">
        <v>39.979999999999997</v>
      </c>
    </row>
    <row r="754" spans="1:4" x14ac:dyDescent="0.2">
      <c r="A754" s="111">
        <v>9004000</v>
      </c>
      <c r="B754" s="112" t="s">
        <v>2557</v>
      </c>
      <c r="C754" s="113" t="s">
        <v>899</v>
      </c>
      <c r="D754" s="114" t="s">
        <v>899</v>
      </c>
    </row>
    <row r="755" spans="1:4" x14ac:dyDescent="0.2">
      <c r="A755" s="111">
        <v>9004002</v>
      </c>
      <c r="B755" s="112" t="s">
        <v>2558</v>
      </c>
      <c r="C755" s="113" t="s">
        <v>2544</v>
      </c>
      <c r="D755" s="114">
        <v>180.15</v>
      </c>
    </row>
    <row r="756" spans="1:4" x14ac:dyDescent="0.2">
      <c r="A756" s="111">
        <v>9004003</v>
      </c>
      <c r="B756" s="112" t="s">
        <v>2559</v>
      </c>
      <c r="C756" s="113" t="s">
        <v>2544</v>
      </c>
      <c r="D756" s="114">
        <v>208.2</v>
      </c>
    </row>
    <row r="757" spans="1:4" x14ac:dyDescent="0.2">
      <c r="A757" s="111">
        <v>9004011</v>
      </c>
      <c r="B757" s="112" t="s">
        <v>299</v>
      </c>
      <c r="C757" s="113" t="s">
        <v>2544</v>
      </c>
      <c r="D757" s="114">
        <v>304.24</v>
      </c>
    </row>
    <row r="758" spans="1:4" x14ac:dyDescent="0.2">
      <c r="A758" s="111">
        <v>9004030</v>
      </c>
      <c r="B758" s="112" t="s">
        <v>1350</v>
      </c>
      <c r="C758" s="113" t="s">
        <v>2544</v>
      </c>
      <c r="D758" s="114">
        <v>333.15</v>
      </c>
    </row>
    <row r="759" spans="1:4" x14ac:dyDescent="0.2">
      <c r="A759" s="111">
        <v>9004031</v>
      </c>
      <c r="B759" s="112" t="s">
        <v>1351</v>
      </c>
      <c r="C759" s="113" t="s">
        <v>2544</v>
      </c>
      <c r="D759" s="114">
        <v>590.42999999999995</v>
      </c>
    </row>
    <row r="760" spans="1:4" x14ac:dyDescent="0.2">
      <c r="A760" s="111">
        <v>9004032</v>
      </c>
      <c r="B760" s="112" t="s">
        <v>1352</v>
      </c>
      <c r="C760" s="113" t="s">
        <v>2544</v>
      </c>
      <c r="D760" s="114">
        <v>1042.73</v>
      </c>
    </row>
    <row r="761" spans="1:4" x14ac:dyDescent="0.2">
      <c r="A761" s="111">
        <v>9004033</v>
      </c>
      <c r="B761" s="112" t="s">
        <v>897</v>
      </c>
      <c r="C761" s="113" t="s">
        <v>2544</v>
      </c>
      <c r="D761" s="114">
        <v>1888.28</v>
      </c>
    </row>
    <row r="762" spans="1:4" x14ac:dyDescent="0.2">
      <c r="A762" s="111">
        <v>9004040</v>
      </c>
      <c r="B762" s="112" t="s">
        <v>2560</v>
      </c>
      <c r="C762" s="113" t="s">
        <v>2544</v>
      </c>
      <c r="D762" s="114">
        <v>366.7</v>
      </c>
    </row>
    <row r="763" spans="1:4" x14ac:dyDescent="0.2">
      <c r="A763" s="111">
        <v>9004041</v>
      </c>
      <c r="B763" s="112" t="s">
        <v>1637</v>
      </c>
      <c r="C763" s="113" t="s">
        <v>2544</v>
      </c>
      <c r="D763" s="114">
        <v>475.78</v>
      </c>
    </row>
    <row r="764" spans="1:4" x14ac:dyDescent="0.2">
      <c r="A764" s="111">
        <v>9004042</v>
      </c>
      <c r="B764" s="112" t="s">
        <v>1638</v>
      </c>
      <c r="C764" s="113" t="s">
        <v>2544</v>
      </c>
      <c r="D764" s="114">
        <v>465.78</v>
      </c>
    </row>
    <row r="765" spans="1:4" x14ac:dyDescent="0.2">
      <c r="A765" s="111">
        <v>9004048</v>
      </c>
      <c r="B765" s="112" t="s">
        <v>2561</v>
      </c>
      <c r="C765" s="113" t="s">
        <v>2544</v>
      </c>
      <c r="D765" s="114">
        <v>197.92</v>
      </c>
    </row>
    <row r="766" spans="1:4" x14ac:dyDescent="0.2">
      <c r="A766" s="111">
        <v>9004060</v>
      </c>
      <c r="B766" s="112" t="s">
        <v>1639</v>
      </c>
      <c r="C766" s="113" t="s">
        <v>2544</v>
      </c>
      <c r="D766" s="114">
        <v>68.040000000000006</v>
      </c>
    </row>
    <row r="767" spans="1:4" ht="22.5" x14ac:dyDescent="0.2">
      <c r="A767" s="111">
        <v>9004068</v>
      </c>
      <c r="B767" s="112" t="s">
        <v>972</v>
      </c>
      <c r="C767" s="113" t="s">
        <v>2544</v>
      </c>
      <c r="D767" s="114">
        <v>267.89999999999998</v>
      </c>
    </row>
    <row r="768" spans="1:4" ht="22.5" x14ac:dyDescent="0.2">
      <c r="A768" s="111">
        <v>9004069</v>
      </c>
      <c r="B768" s="112" t="s">
        <v>973</v>
      </c>
      <c r="C768" s="113" t="s">
        <v>2544</v>
      </c>
      <c r="D768" s="114">
        <v>355.33</v>
      </c>
    </row>
    <row r="769" spans="1:4" ht="22.5" x14ac:dyDescent="0.2">
      <c r="A769" s="111">
        <v>9004070</v>
      </c>
      <c r="B769" s="112" t="s">
        <v>974</v>
      </c>
      <c r="C769" s="113" t="s">
        <v>2544</v>
      </c>
      <c r="D769" s="114">
        <v>278.66000000000003</v>
      </c>
    </row>
    <row r="770" spans="1:4" x14ac:dyDescent="0.2">
      <c r="A770" s="111">
        <v>9004072</v>
      </c>
      <c r="B770" s="112" t="s">
        <v>2507</v>
      </c>
      <c r="C770" s="113" t="s">
        <v>2544</v>
      </c>
      <c r="D770" s="114">
        <v>409.7</v>
      </c>
    </row>
    <row r="771" spans="1:4" x14ac:dyDescent="0.2">
      <c r="A771" s="111">
        <v>9004075</v>
      </c>
      <c r="B771" s="112" t="s">
        <v>2562</v>
      </c>
      <c r="C771" s="113" t="s">
        <v>2544</v>
      </c>
      <c r="D771" s="114">
        <v>509.47</v>
      </c>
    </row>
    <row r="772" spans="1:4" x14ac:dyDescent="0.2">
      <c r="A772" s="111">
        <v>9004076</v>
      </c>
      <c r="B772" s="112" t="s">
        <v>920</v>
      </c>
      <c r="C772" s="113" t="s">
        <v>2544</v>
      </c>
      <c r="D772" s="114">
        <v>620.27</v>
      </c>
    </row>
    <row r="773" spans="1:4" x14ac:dyDescent="0.2">
      <c r="A773" s="111">
        <v>9004077</v>
      </c>
      <c r="B773" s="112" t="s">
        <v>304</v>
      </c>
      <c r="C773" s="113" t="s">
        <v>2544</v>
      </c>
      <c r="D773" s="114">
        <v>482.77</v>
      </c>
    </row>
    <row r="774" spans="1:4" x14ac:dyDescent="0.2">
      <c r="A774" s="111">
        <v>9004078</v>
      </c>
      <c r="B774" s="112" t="s">
        <v>305</v>
      </c>
      <c r="C774" s="113" t="s">
        <v>2544</v>
      </c>
      <c r="D774" s="114">
        <v>1954.85</v>
      </c>
    </row>
    <row r="775" spans="1:4" x14ac:dyDescent="0.2">
      <c r="A775" s="111">
        <v>9004087</v>
      </c>
      <c r="B775" s="112" t="s">
        <v>2119</v>
      </c>
      <c r="C775" s="113" t="s">
        <v>2544</v>
      </c>
      <c r="D775" s="114">
        <v>497.5</v>
      </c>
    </row>
    <row r="776" spans="1:4" x14ac:dyDescent="0.2">
      <c r="A776" s="111">
        <v>9004088</v>
      </c>
      <c r="B776" s="112" t="s">
        <v>2120</v>
      </c>
      <c r="C776" s="113" t="s">
        <v>2544</v>
      </c>
      <c r="D776" s="114">
        <v>466.29</v>
      </c>
    </row>
    <row r="777" spans="1:4" x14ac:dyDescent="0.2">
      <c r="A777" s="111">
        <v>9004089</v>
      </c>
      <c r="B777" s="112" t="s">
        <v>1640</v>
      </c>
      <c r="C777" s="113" t="s">
        <v>2544</v>
      </c>
      <c r="D777" s="114">
        <v>407.7</v>
      </c>
    </row>
    <row r="778" spans="1:4" x14ac:dyDescent="0.2">
      <c r="A778" s="111">
        <v>9004090</v>
      </c>
      <c r="B778" s="112" t="s">
        <v>2121</v>
      </c>
      <c r="C778" s="113" t="s">
        <v>2544</v>
      </c>
      <c r="D778" s="114">
        <v>1056.77</v>
      </c>
    </row>
    <row r="779" spans="1:4" x14ac:dyDescent="0.2">
      <c r="A779" s="111">
        <v>9005000</v>
      </c>
      <c r="B779" s="112" t="s">
        <v>898</v>
      </c>
      <c r="C779" s="113" t="s">
        <v>899</v>
      </c>
      <c r="D779" s="114" t="s">
        <v>899</v>
      </c>
    </row>
    <row r="780" spans="1:4" x14ac:dyDescent="0.2">
      <c r="A780" s="111">
        <v>9005006</v>
      </c>
      <c r="B780" s="112" t="s">
        <v>1592</v>
      </c>
      <c r="C780" s="113" t="s">
        <v>2544</v>
      </c>
      <c r="D780" s="114">
        <v>651.16</v>
      </c>
    </row>
    <row r="781" spans="1:4" x14ac:dyDescent="0.2">
      <c r="A781" s="111">
        <v>9005010</v>
      </c>
      <c r="B781" s="112" t="s">
        <v>1593</v>
      </c>
      <c r="C781" s="113" t="s">
        <v>975</v>
      </c>
      <c r="D781" s="114">
        <v>1342.57</v>
      </c>
    </row>
    <row r="782" spans="1:4" x14ac:dyDescent="0.2">
      <c r="A782" s="111">
        <v>9005012</v>
      </c>
      <c r="B782" s="112" t="s">
        <v>1347</v>
      </c>
      <c r="C782" s="113" t="s">
        <v>2544</v>
      </c>
      <c r="D782" s="114">
        <v>929.67</v>
      </c>
    </row>
    <row r="783" spans="1:4" x14ac:dyDescent="0.2">
      <c r="A783" s="111">
        <v>9005014</v>
      </c>
      <c r="B783" s="112" t="s">
        <v>976</v>
      </c>
      <c r="C783" s="113" t="s">
        <v>2544</v>
      </c>
      <c r="D783" s="114">
        <v>1566.67</v>
      </c>
    </row>
    <row r="784" spans="1:4" x14ac:dyDescent="0.2">
      <c r="A784" s="111">
        <v>9005017</v>
      </c>
      <c r="B784" s="112" t="s">
        <v>977</v>
      </c>
      <c r="C784" s="113" t="s">
        <v>2544</v>
      </c>
      <c r="D784" s="114">
        <v>2043.92</v>
      </c>
    </row>
    <row r="785" spans="1:4" x14ac:dyDescent="0.2">
      <c r="A785" s="111">
        <v>9005019</v>
      </c>
      <c r="B785" s="112" t="s">
        <v>978</v>
      </c>
      <c r="C785" s="113" t="s">
        <v>2544</v>
      </c>
      <c r="D785" s="114">
        <v>3608.82</v>
      </c>
    </row>
    <row r="786" spans="1:4" ht="22.5" x14ac:dyDescent="0.2">
      <c r="A786" s="111">
        <v>9005020</v>
      </c>
      <c r="B786" s="112" t="s">
        <v>979</v>
      </c>
      <c r="C786" s="113" t="s">
        <v>2544</v>
      </c>
      <c r="D786" s="114">
        <v>15.75</v>
      </c>
    </row>
    <row r="787" spans="1:4" ht="22.5" x14ac:dyDescent="0.2">
      <c r="A787" s="111">
        <v>9005021</v>
      </c>
      <c r="B787" s="112" t="s">
        <v>980</v>
      </c>
      <c r="C787" s="113" t="s">
        <v>2544</v>
      </c>
      <c r="D787" s="114">
        <v>21.47</v>
      </c>
    </row>
    <row r="788" spans="1:4" x14ac:dyDescent="0.2">
      <c r="A788" s="111">
        <v>9005022</v>
      </c>
      <c r="B788" s="112" t="s">
        <v>981</v>
      </c>
      <c r="C788" s="113" t="s">
        <v>2544</v>
      </c>
      <c r="D788" s="114">
        <v>15.1</v>
      </c>
    </row>
    <row r="789" spans="1:4" x14ac:dyDescent="0.2">
      <c r="A789" s="111">
        <v>9005023</v>
      </c>
      <c r="B789" s="112" t="s">
        <v>982</v>
      </c>
      <c r="C789" s="113" t="s">
        <v>2544</v>
      </c>
      <c r="D789" s="114">
        <v>24.94</v>
      </c>
    </row>
    <row r="790" spans="1:4" x14ac:dyDescent="0.2">
      <c r="A790" s="111">
        <v>9005024</v>
      </c>
      <c r="B790" s="112" t="s">
        <v>306</v>
      </c>
      <c r="C790" s="113" t="s">
        <v>2544</v>
      </c>
      <c r="D790" s="114">
        <v>19.260000000000002</v>
      </c>
    </row>
    <row r="791" spans="1:4" x14ac:dyDescent="0.2">
      <c r="A791" s="111">
        <v>9005025</v>
      </c>
      <c r="B791" s="112" t="s">
        <v>307</v>
      </c>
      <c r="C791" s="113" t="s">
        <v>2544</v>
      </c>
      <c r="D791" s="114">
        <v>20.09</v>
      </c>
    </row>
    <row r="792" spans="1:4" x14ac:dyDescent="0.2">
      <c r="A792" s="111">
        <v>9005026</v>
      </c>
      <c r="B792" s="112" t="s">
        <v>308</v>
      </c>
      <c r="C792" s="113" t="s">
        <v>2544</v>
      </c>
      <c r="D792" s="114">
        <v>31.5</v>
      </c>
    </row>
    <row r="793" spans="1:4" x14ac:dyDescent="0.2">
      <c r="A793" s="111">
        <v>9005027</v>
      </c>
      <c r="B793" s="112" t="s">
        <v>309</v>
      </c>
      <c r="C793" s="113" t="s">
        <v>2544</v>
      </c>
      <c r="D793" s="114">
        <v>17.46</v>
      </c>
    </row>
    <row r="794" spans="1:4" x14ac:dyDescent="0.2">
      <c r="A794" s="111">
        <v>9005028</v>
      </c>
      <c r="B794" s="112" t="s">
        <v>310</v>
      </c>
      <c r="C794" s="113" t="s">
        <v>2544</v>
      </c>
      <c r="D794" s="114">
        <v>33.22</v>
      </c>
    </row>
    <row r="795" spans="1:4" x14ac:dyDescent="0.2">
      <c r="A795" s="111">
        <v>9005029</v>
      </c>
      <c r="B795" s="112" t="s">
        <v>311</v>
      </c>
      <c r="C795" s="113" t="s">
        <v>2544</v>
      </c>
      <c r="D795" s="114">
        <v>29.63</v>
      </c>
    </row>
    <row r="796" spans="1:4" x14ac:dyDescent="0.2">
      <c r="A796" s="111">
        <v>9005030</v>
      </c>
      <c r="B796" s="112" t="s">
        <v>312</v>
      </c>
      <c r="C796" s="113" t="s">
        <v>2544</v>
      </c>
      <c r="D796" s="114">
        <v>34.020000000000003</v>
      </c>
    </row>
    <row r="797" spans="1:4" x14ac:dyDescent="0.2">
      <c r="A797" s="111">
        <v>9005031</v>
      </c>
      <c r="B797" s="112" t="s">
        <v>313</v>
      </c>
      <c r="C797" s="113" t="s">
        <v>2544</v>
      </c>
      <c r="D797" s="114">
        <v>55.32</v>
      </c>
    </row>
    <row r="798" spans="1:4" x14ac:dyDescent="0.2">
      <c r="A798" s="111">
        <v>9005032</v>
      </c>
      <c r="B798" s="112" t="s">
        <v>519</v>
      </c>
      <c r="C798" s="113" t="s">
        <v>2544</v>
      </c>
      <c r="D798" s="114">
        <v>66.81</v>
      </c>
    </row>
    <row r="799" spans="1:4" x14ac:dyDescent="0.2">
      <c r="A799" s="111">
        <v>9005033</v>
      </c>
      <c r="B799" s="112" t="s">
        <v>520</v>
      </c>
      <c r="C799" s="113" t="s">
        <v>2544</v>
      </c>
      <c r="D799" s="114">
        <v>87.76</v>
      </c>
    </row>
    <row r="800" spans="1:4" x14ac:dyDescent="0.2">
      <c r="A800" s="111">
        <v>9005034</v>
      </c>
      <c r="B800" s="112" t="s">
        <v>1276</v>
      </c>
      <c r="C800" s="113" t="s">
        <v>2544</v>
      </c>
      <c r="D800" s="114">
        <v>253.82</v>
      </c>
    </row>
    <row r="801" spans="1:4" x14ac:dyDescent="0.2">
      <c r="A801" s="111">
        <v>9005035</v>
      </c>
      <c r="B801" s="112" t="s">
        <v>1277</v>
      </c>
      <c r="C801" s="113" t="s">
        <v>2544</v>
      </c>
      <c r="D801" s="114">
        <v>312.88</v>
      </c>
    </row>
    <row r="802" spans="1:4" x14ac:dyDescent="0.2">
      <c r="A802" s="111">
        <v>9005037</v>
      </c>
      <c r="B802" s="112" t="s">
        <v>1278</v>
      </c>
      <c r="C802" s="113" t="s">
        <v>2544</v>
      </c>
      <c r="D802" s="114">
        <v>553.20000000000005</v>
      </c>
    </row>
    <row r="803" spans="1:4" ht="22.5" x14ac:dyDescent="0.2">
      <c r="A803" s="111">
        <v>9005039</v>
      </c>
      <c r="B803" s="112" t="s">
        <v>1712</v>
      </c>
      <c r="C803" s="113" t="s">
        <v>2544</v>
      </c>
      <c r="D803" s="114">
        <v>44.16</v>
      </c>
    </row>
    <row r="804" spans="1:4" ht="22.5" x14ac:dyDescent="0.2">
      <c r="A804" s="111">
        <v>9005040</v>
      </c>
      <c r="B804" s="112" t="s">
        <v>1713</v>
      </c>
      <c r="C804" s="113" t="s">
        <v>2544</v>
      </c>
      <c r="D804" s="114">
        <v>88.15</v>
      </c>
    </row>
    <row r="805" spans="1:4" ht="22.5" x14ac:dyDescent="0.2">
      <c r="A805" s="111">
        <v>9005041</v>
      </c>
      <c r="B805" s="112" t="s">
        <v>1714</v>
      </c>
      <c r="C805" s="113" t="s">
        <v>2544</v>
      </c>
      <c r="D805" s="114">
        <v>117.82</v>
      </c>
    </row>
    <row r="806" spans="1:4" ht="22.5" x14ac:dyDescent="0.2">
      <c r="A806" s="111">
        <v>9005042</v>
      </c>
      <c r="B806" s="112" t="s">
        <v>1715</v>
      </c>
      <c r="C806" s="113" t="s">
        <v>2544</v>
      </c>
      <c r="D806" s="114">
        <v>193.19</v>
      </c>
    </row>
    <row r="807" spans="1:4" x14ac:dyDescent="0.2">
      <c r="A807" s="111">
        <v>9005043</v>
      </c>
      <c r="B807" s="112" t="s">
        <v>2341</v>
      </c>
      <c r="C807" s="113" t="s">
        <v>2544</v>
      </c>
      <c r="D807" s="114">
        <v>121.26</v>
      </c>
    </row>
    <row r="808" spans="1:4" x14ac:dyDescent="0.2">
      <c r="A808" s="111">
        <v>9005044</v>
      </c>
      <c r="B808" s="112" t="s">
        <v>2342</v>
      </c>
      <c r="C808" s="113" t="s">
        <v>2544</v>
      </c>
      <c r="D808" s="114">
        <v>266.35000000000002</v>
      </c>
    </row>
    <row r="809" spans="1:4" x14ac:dyDescent="0.2">
      <c r="A809" s="111">
        <v>9005045</v>
      </c>
      <c r="B809" s="112" t="s">
        <v>2343</v>
      </c>
      <c r="C809" s="113" t="s">
        <v>2544</v>
      </c>
      <c r="D809" s="114">
        <v>615.73</v>
      </c>
    </row>
    <row r="810" spans="1:4" ht="22.5" x14ac:dyDescent="0.2">
      <c r="A810" s="111">
        <v>9005050</v>
      </c>
      <c r="B810" s="112" t="s">
        <v>983</v>
      </c>
      <c r="C810" s="113" t="s">
        <v>2544</v>
      </c>
      <c r="D810" s="114">
        <v>401.94</v>
      </c>
    </row>
    <row r="811" spans="1:4" ht="22.5" x14ac:dyDescent="0.2">
      <c r="A811" s="111">
        <v>9005051</v>
      </c>
      <c r="B811" s="112" t="s">
        <v>984</v>
      </c>
      <c r="C811" s="113" t="s">
        <v>2544</v>
      </c>
      <c r="D811" s="114">
        <v>393.21</v>
      </c>
    </row>
    <row r="812" spans="1:4" x14ac:dyDescent="0.2">
      <c r="A812" s="111">
        <v>9005055</v>
      </c>
      <c r="B812" s="112" t="s">
        <v>1716</v>
      </c>
      <c r="C812" s="113" t="s">
        <v>2552</v>
      </c>
      <c r="D812" s="114">
        <v>98.13</v>
      </c>
    </row>
    <row r="813" spans="1:4" x14ac:dyDescent="0.2">
      <c r="A813" s="111">
        <v>9005056</v>
      </c>
      <c r="B813" s="112" t="s">
        <v>1279</v>
      </c>
      <c r="C813" s="113" t="s">
        <v>2552</v>
      </c>
      <c r="D813" s="114">
        <v>245.94</v>
      </c>
    </row>
    <row r="814" spans="1:4" x14ac:dyDescent="0.2">
      <c r="A814" s="111">
        <v>9005057</v>
      </c>
      <c r="B814" s="112" t="s">
        <v>1280</v>
      </c>
      <c r="C814" s="113" t="s">
        <v>2552</v>
      </c>
      <c r="D814" s="114">
        <v>594.57000000000005</v>
      </c>
    </row>
    <row r="815" spans="1:4" x14ac:dyDescent="0.2">
      <c r="A815" s="111">
        <v>9005058</v>
      </c>
      <c r="B815" s="112" t="s">
        <v>1717</v>
      </c>
      <c r="C815" s="113" t="s">
        <v>2542</v>
      </c>
      <c r="D815" s="114">
        <v>357.32</v>
      </c>
    </row>
    <row r="816" spans="1:4" x14ac:dyDescent="0.2">
      <c r="A816" s="111">
        <v>9005059</v>
      </c>
      <c r="B816" s="112" t="s">
        <v>1718</v>
      </c>
      <c r="C816" s="113" t="s">
        <v>2542</v>
      </c>
      <c r="D816" s="114">
        <v>488.75</v>
      </c>
    </row>
    <row r="817" spans="1:4" x14ac:dyDescent="0.2">
      <c r="A817" s="111">
        <v>9005060</v>
      </c>
      <c r="B817" s="112" t="s">
        <v>1281</v>
      </c>
      <c r="C817" s="113" t="s">
        <v>2542</v>
      </c>
      <c r="D817" s="114">
        <v>276.06</v>
      </c>
    </row>
    <row r="818" spans="1:4" ht="22.5" x14ac:dyDescent="0.2">
      <c r="A818" s="111">
        <v>9005061</v>
      </c>
      <c r="B818" s="112" t="s">
        <v>2904</v>
      </c>
      <c r="C818" s="113" t="s">
        <v>2544</v>
      </c>
      <c r="D818" s="114">
        <v>16.329999999999998</v>
      </c>
    </row>
    <row r="819" spans="1:4" x14ac:dyDescent="0.2">
      <c r="A819" s="111">
        <v>9005062</v>
      </c>
      <c r="B819" s="112" t="s">
        <v>1719</v>
      </c>
      <c r="C819" s="113" t="s">
        <v>2544</v>
      </c>
      <c r="D819" s="114">
        <v>162.29</v>
      </c>
    </row>
    <row r="820" spans="1:4" x14ac:dyDescent="0.2">
      <c r="A820" s="111">
        <v>9005063</v>
      </c>
      <c r="B820" s="112" t="s">
        <v>1353</v>
      </c>
      <c r="C820" s="113" t="s">
        <v>2544</v>
      </c>
      <c r="D820" s="114">
        <v>259.86</v>
      </c>
    </row>
    <row r="821" spans="1:4" x14ac:dyDescent="0.2">
      <c r="A821" s="111">
        <v>9005064</v>
      </c>
      <c r="B821" s="112" t="s">
        <v>1354</v>
      </c>
      <c r="C821" s="113" t="s">
        <v>2544</v>
      </c>
      <c r="D821" s="114">
        <v>537.59</v>
      </c>
    </row>
    <row r="822" spans="1:4" x14ac:dyDescent="0.2">
      <c r="A822" s="111">
        <v>9005065</v>
      </c>
      <c r="B822" s="112" t="s">
        <v>1355</v>
      </c>
      <c r="C822" s="113" t="s">
        <v>2544</v>
      </c>
      <c r="D822" s="114">
        <v>822.95</v>
      </c>
    </row>
    <row r="823" spans="1:4" x14ac:dyDescent="0.2">
      <c r="A823" s="111">
        <v>9005066</v>
      </c>
      <c r="B823" s="112" t="s">
        <v>924</v>
      </c>
      <c r="C823" s="113" t="s">
        <v>2544</v>
      </c>
      <c r="D823" s="114">
        <v>1815.67</v>
      </c>
    </row>
    <row r="824" spans="1:4" x14ac:dyDescent="0.2">
      <c r="A824" s="111">
        <v>9005067</v>
      </c>
      <c r="B824" s="112" t="s">
        <v>1720</v>
      </c>
      <c r="C824" s="113" t="s">
        <v>2544</v>
      </c>
      <c r="D824" s="114">
        <v>3601.27</v>
      </c>
    </row>
    <row r="825" spans="1:4" ht="22.5" x14ac:dyDescent="0.2">
      <c r="A825" s="111">
        <v>9005068</v>
      </c>
      <c r="B825" s="112" t="s">
        <v>2344</v>
      </c>
      <c r="C825" s="113" t="s">
        <v>2544</v>
      </c>
      <c r="D825" s="114">
        <v>167.87</v>
      </c>
    </row>
    <row r="826" spans="1:4" ht="22.5" x14ac:dyDescent="0.2">
      <c r="A826" s="111">
        <v>9005069</v>
      </c>
      <c r="B826" s="112" t="s">
        <v>2345</v>
      </c>
      <c r="C826" s="113" t="s">
        <v>2544</v>
      </c>
      <c r="D826" s="114">
        <v>184.65</v>
      </c>
    </row>
    <row r="827" spans="1:4" ht="22.5" x14ac:dyDescent="0.2">
      <c r="A827" s="111">
        <v>9005070</v>
      </c>
      <c r="B827" s="112" t="s">
        <v>886</v>
      </c>
      <c r="C827" s="113" t="s">
        <v>2544</v>
      </c>
      <c r="D827" s="114">
        <v>228.9</v>
      </c>
    </row>
    <row r="828" spans="1:4" ht="22.5" x14ac:dyDescent="0.2">
      <c r="A828" s="111">
        <v>9005071</v>
      </c>
      <c r="B828" s="112" t="s">
        <v>887</v>
      </c>
      <c r="C828" s="113" t="s">
        <v>2544</v>
      </c>
      <c r="D828" s="114">
        <v>302.18</v>
      </c>
    </row>
    <row r="829" spans="1:4" ht="22.5" x14ac:dyDescent="0.2">
      <c r="A829" s="111">
        <v>9005072</v>
      </c>
      <c r="B829" s="112" t="s">
        <v>1700</v>
      </c>
      <c r="C829" s="113" t="s">
        <v>2544</v>
      </c>
      <c r="D829" s="114">
        <v>396.57</v>
      </c>
    </row>
    <row r="830" spans="1:4" ht="22.5" x14ac:dyDescent="0.2">
      <c r="A830" s="111">
        <v>9005073</v>
      </c>
      <c r="B830" s="112" t="s">
        <v>1701</v>
      </c>
      <c r="C830" s="113" t="s">
        <v>2544</v>
      </c>
      <c r="D830" s="114">
        <v>998.87</v>
      </c>
    </row>
    <row r="831" spans="1:4" x14ac:dyDescent="0.2">
      <c r="A831" s="111">
        <v>9005081</v>
      </c>
      <c r="B831" s="112" t="s">
        <v>3204</v>
      </c>
      <c r="C831" s="113" t="s">
        <v>2544</v>
      </c>
      <c r="D831" s="114">
        <v>71.790000000000006</v>
      </c>
    </row>
    <row r="832" spans="1:4" x14ac:dyDescent="0.2">
      <c r="A832" s="111">
        <v>9005082</v>
      </c>
      <c r="B832" s="112" t="s">
        <v>2905</v>
      </c>
      <c r="C832" s="113" t="s">
        <v>2544</v>
      </c>
      <c r="D832" s="114">
        <v>123.18</v>
      </c>
    </row>
    <row r="833" spans="1:4" x14ac:dyDescent="0.2">
      <c r="A833" s="111">
        <v>9005083</v>
      </c>
      <c r="B833" s="112" t="s">
        <v>2906</v>
      </c>
      <c r="C833" s="113" t="s">
        <v>2544</v>
      </c>
      <c r="D833" s="114">
        <v>320.35000000000002</v>
      </c>
    </row>
    <row r="834" spans="1:4" x14ac:dyDescent="0.2">
      <c r="A834" s="111">
        <v>9005084</v>
      </c>
      <c r="B834" s="112" t="s">
        <v>3205</v>
      </c>
      <c r="C834" s="113" t="s">
        <v>2544</v>
      </c>
      <c r="D834" s="114">
        <v>358.35</v>
      </c>
    </row>
    <row r="835" spans="1:4" x14ac:dyDescent="0.2">
      <c r="A835" s="111">
        <v>9005085</v>
      </c>
      <c r="B835" s="112" t="s">
        <v>3206</v>
      </c>
      <c r="C835" s="113" t="s">
        <v>2544</v>
      </c>
      <c r="D835" s="114">
        <v>534.9</v>
      </c>
    </row>
    <row r="836" spans="1:4" x14ac:dyDescent="0.2">
      <c r="A836" s="111">
        <v>9005087</v>
      </c>
      <c r="B836" s="112" t="s">
        <v>3207</v>
      </c>
      <c r="C836" s="113" t="s">
        <v>2544</v>
      </c>
      <c r="D836" s="114">
        <v>2787.88</v>
      </c>
    </row>
    <row r="837" spans="1:4" x14ac:dyDescent="0.2">
      <c r="A837" s="111">
        <v>9005090</v>
      </c>
      <c r="B837" s="112" t="s">
        <v>985</v>
      </c>
      <c r="C837" s="113" t="s">
        <v>2544</v>
      </c>
      <c r="D837" s="114">
        <v>133.09</v>
      </c>
    </row>
    <row r="838" spans="1:4" x14ac:dyDescent="0.2">
      <c r="A838" s="111">
        <v>9005098</v>
      </c>
      <c r="B838" s="112" t="s">
        <v>1641</v>
      </c>
      <c r="C838" s="113" t="s">
        <v>2542</v>
      </c>
      <c r="D838" s="114">
        <v>1187.19</v>
      </c>
    </row>
    <row r="839" spans="1:4" ht="22.5" x14ac:dyDescent="0.2">
      <c r="A839" s="111">
        <v>9005108</v>
      </c>
      <c r="B839" s="112" t="s">
        <v>2904</v>
      </c>
      <c r="C839" s="113" t="s">
        <v>2544</v>
      </c>
      <c r="D839" s="114">
        <v>16.329999999999998</v>
      </c>
    </row>
    <row r="840" spans="1:4" x14ac:dyDescent="0.2">
      <c r="A840" s="111">
        <v>9006000</v>
      </c>
      <c r="B840" s="112" t="s">
        <v>1721</v>
      </c>
      <c r="C840" s="113" t="s">
        <v>899</v>
      </c>
      <c r="D840" s="114" t="s">
        <v>899</v>
      </c>
    </row>
    <row r="841" spans="1:4" x14ac:dyDescent="0.2">
      <c r="A841" s="111">
        <v>9006018</v>
      </c>
      <c r="B841" s="112" t="s">
        <v>1642</v>
      </c>
      <c r="C841" s="113" t="s">
        <v>2544</v>
      </c>
      <c r="D841" s="114">
        <v>3123.94</v>
      </c>
    </row>
    <row r="842" spans="1:4" x14ac:dyDescent="0.2">
      <c r="A842" s="111">
        <v>9006019</v>
      </c>
      <c r="B842" s="112" t="s">
        <v>1722</v>
      </c>
      <c r="C842" s="113" t="s">
        <v>2544</v>
      </c>
      <c r="D842" s="114">
        <v>2793.19</v>
      </c>
    </row>
    <row r="843" spans="1:4" x14ac:dyDescent="0.2">
      <c r="A843" s="111">
        <v>9006020</v>
      </c>
      <c r="B843" s="112" t="s">
        <v>1723</v>
      </c>
      <c r="C843" s="113" t="s">
        <v>2544</v>
      </c>
      <c r="D843" s="114">
        <v>4656.4799999999996</v>
      </c>
    </row>
    <row r="844" spans="1:4" ht="22.5" x14ac:dyDescent="0.2">
      <c r="A844" s="111">
        <v>9006023</v>
      </c>
      <c r="B844" s="112" t="s">
        <v>986</v>
      </c>
      <c r="C844" s="113" t="s">
        <v>2544</v>
      </c>
      <c r="D844" s="114">
        <v>460.2</v>
      </c>
    </row>
    <row r="845" spans="1:4" ht="22.5" x14ac:dyDescent="0.2">
      <c r="A845" s="111">
        <v>9006024</v>
      </c>
      <c r="B845" s="112" t="s">
        <v>987</v>
      </c>
      <c r="C845" s="113" t="s">
        <v>2544</v>
      </c>
      <c r="D845" s="114">
        <v>1028.82</v>
      </c>
    </row>
    <row r="846" spans="1:4" ht="22.5" x14ac:dyDescent="0.2">
      <c r="A846" s="111">
        <v>9006025</v>
      </c>
      <c r="B846" s="112" t="s">
        <v>988</v>
      </c>
      <c r="C846" s="113" t="s">
        <v>2544</v>
      </c>
      <c r="D846" s="114">
        <v>1395.87</v>
      </c>
    </row>
    <row r="847" spans="1:4" ht="22.5" x14ac:dyDescent="0.2">
      <c r="A847" s="111">
        <v>9006026</v>
      </c>
      <c r="B847" s="112" t="s">
        <v>989</v>
      </c>
      <c r="C847" s="113" t="s">
        <v>2544</v>
      </c>
      <c r="D847" s="114">
        <v>1912.9</v>
      </c>
    </row>
    <row r="848" spans="1:4" ht="22.5" x14ac:dyDescent="0.2">
      <c r="A848" s="111">
        <v>9006027</v>
      </c>
      <c r="B848" s="112" t="s">
        <v>990</v>
      </c>
      <c r="C848" s="113" t="s">
        <v>2544</v>
      </c>
      <c r="D848" s="114">
        <v>551.15</v>
      </c>
    </row>
    <row r="849" spans="1:4" ht="22.5" x14ac:dyDescent="0.2">
      <c r="A849" s="111">
        <v>9006028</v>
      </c>
      <c r="B849" s="112" t="s">
        <v>991</v>
      </c>
      <c r="C849" s="113" t="s">
        <v>2544</v>
      </c>
      <c r="D849" s="114">
        <v>1286.1300000000001</v>
      </c>
    </row>
    <row r="850" spans="1:4" ht="22.5" x14ac:dyDescent="0.2">
      <c r="A850" s="111">
        <v>9006029</v>
      </c>
      <c r="B850" s="112" t="s">
        <v>992</v>
      </c>
      <c r="C850" s="113" t="s">
        <v>2544</v>
      </c>
      <c r="D850" s="114">
        <v>1715.19</v>
      </c>
    </row>
    <row r="851" spans="1:4" ht="22.5" x14ac:dyDescent="0.2">
      <c r="A851" s="111">
        <v>9006030</v>
      </c>
      <c r="B851" s="112" t="s">
        <v>993</v>
      </c>
      <c r="C851" s="113" t="s">
        <v>2544</v>
      </c>
      <c r="D851" s="114">
        <v>2438.4299999999998</v>
      </c>
    </row>
    <row r="852" spans="1:4" x14ac:dyDescent="0.2">
      <c r="A852" s="111">
        <v>9006033</v>
      </c>
      <c r="B852" s="112" t="s">
        <v>1643</v>
      </c>
      <c r="C852" s="113" t="s">
        <v>2544</v>
      </c>
      <c r="D852" s="114">
        <v>187.36</v>
      </c>
    </row>
    <row r="853" spans="1:4" x14ac:dyDescent="0.2">
      <c r="A853" s="111">
        <v>9006036</v>
      </c>
      <c r="B853" s="112" t="s">
        <v>2005</v>
      </c>
      <c r="C853" s="113" t="s">
        <v>2544</v>
      </c>
      <c r="D853" s="114">
        <v>239.55</v>
      </c>
    </row>
    <row r="854" spans="1:4" x14ac:dyDescent="0.2">
      <c r="A854" s="111">
        <v>9006049</v>
      </c>
      <c r="B854" s="112" t="s">
        <v>2006</v>
      </c>
      <c r="C854" s="113" t="s">
        <v>2544</v>
      </c>
      <c r="D854" s="114">
        <v>13.13</v>
      </c>
    </row>
    <row r="855" spans="1:4" x14ac:dyDescent="0.2">
      <c r="A855" s="111">
        <v>9006058</v>
      </c>
      <c r="B855" s="112" t="s">
        <v>1746</v>
      </c>
      <c r="C855" s="113" t="s">
        <v>2544</v>
      </c>
      <c r="D855" s="114">
        <v>89.99</v>
      </c>
    </row>
    <row r="856" spans="1:4" x14ac:dyDescent="0.2">
      <c r="A856" s="111">
        <v>9006059</v>
      </c>
      <c r="B856" s="112" t="s">
        <v>1747</v>
      </c>
      <c r="C856" s="113" t="s">
        <v>2544</v>
      </c>
      <c r="D856" s="114">
        <v>115.63</v>
      </c>
    </row>
    <row r="857" spans="1:4" x14ac:dyDescent="0.2">
      <c r="A857" s="111">
        <v>9006060</v>
      </c>
      <c r="B857" s="112" t="s">
        <v>1748</v>
      </c>
      <c r="C857" s="113" t="s">
        <v>2544</v>
      </c>
      <c r="D857" s="114">
        <v>186.26</v>
      </c>
    </row>
    <row r="858" spans="1:4" x14ac:dyDescent="0.2">
      <c r="A858" s="111">
        <v>9006061</v>
      </c>
      <c r="B858" s="112" t="s">
        <v>1749</v>
      </c>
      <c r="C858" s="113" t="s">
        <v>2544</v>
      </c>
      <c r="D858" s="114">
        <v>842.76</v>
      </c>
    </row>
    <row r="859" spans="1:4" x14ac:dyDescent="0.2">
      <c r="A859" s="111">
        <v>9006062</v>
      </c>
      <c r="B859" s="112" t="s">
        <v>1750</v>
      </c>
      <c r="C859" s="113" t="s">
        <v>2544</v>
      </c>
      <c r="D859" s="114">
        <v>93.04</v>
      </c>
    </row>
    <row r="860" spans="1:4" x14ac:dyDescent="0.2">
      <c r="A860" s="111">
        <v>9006063</v>
      </c>
      <c r="B860" s="112" t="s">
        <v>1751</v>
      </c>
      <c r="C860" s="113" t="s">
        <v>2544</v>
      </c>
      <c r="D860" s="114">
        <v>108.99</v>
      </c>
    </row>
    <row r="861" spans="1:4" x14ac:dyDescent="0.2">
      <c r="A861" s="111">
        <v>9006064</v>
      </c>
      <c r="B861" s="112" t="s">
        <v>1752</v>
      </c>
      <c r="C861" s="113" t="s">
        <v>2544</v>
      </c>
      <c r="D861" s="114">
        <v>139.09</v>
      </c>
    </row>
    <row r="862" spans="1:4" x14ac:dyDescent="0.2">
      <c r="A862" s="111">
        <v>9006065</v>
      </c>
      <c r="B862" s="112" t="s">
        <v>1753</v>
      </c>
      <c r="C862" s="113" t="s">
        <v>2544</v>
      </c>
      <c r="D862" s="114">
        <v>297.05</v>
      </c>
    </row>
    <row r="863" spans="1:4" x14ac:dyDescent="0.2">
      <c r="A863" s="111">
        <v>9006066</v>
      </c>
      <c r="B863" s="112" t="s">
        <v>1754</v>
      </c>
      <c r="C863" s="113" t="s">
        <v>2544</v>
      </c>
      <c r="D863" s="114">
        <v>397.65</v>
      </c>
    </row>
    <row r="864" spans="1:4" x14ac:dyDescent="0.2">
      <c r="A864" s="111">
        <v>9006067</v>
      </c>
      <c r="B864" s="112" t="s">
        <v>1755</v>
      </c>
      <c r="C864" s="113" t="s">
        <v>2544</v>
      </c>
      <c r="D864" s="114">
        <v>601.02</v>
      </c>
    </row>
    <row r="865" spans="1:4" x14ac:dyDescent="0.2">
      <c r="A865" s="111">
        <v>9006068</v>
      </c>
      <c r="B865" s="112" t="s">
        <v>1756</v>
      </c>
      <c r="C865" s="113" t="s">
        <v>2544</v>
      </c>
      <c r="D865" s="114">
        <v>1884.97</v>
      </c>
    </row>
    <row r="866" spans="1:4" x14ac:dyDescent="0.2">
      <c r="A866" s="111">
        <v>9006069</v>
      </c>
      <c r="B866" s="112" t="s">
        <v>1757</v>
      </c>
      <c r="C866" s="113" t="s">
        <v>2544</v>
      </c>
      <c r="D866" s="114">
        <v>19.84</v>
      </c>
    </row>
    <row r="867" spans="1:4" x14ac:dyDescent="0.2">
      <c r="A867" s="111">
        <v>9006070</v>
      </c>
      <c r="B867" s="112" t="s">
        <v>994</v>
      </c>
      <c r="C867" s="113" t="s">
        <v>2544</v>
      </c>
      <c r="D867" s="114">
        <v>46.89</v>
      </c>
    </row>
    <row r="868" spans="1:4" x14ac:dyDescent="0.2">
      <c r="A868" s="111">
        <v>9006071</v>
      </c>
      <c r="B868" s="112" t="s">
        <v>1758</v>
      </c>
      <c r="C868" s="113" t="s">
        <v>2544</v>
      </c>
      <c r="D868" s="114">
        <v>55.2</v>
      </c>
    </row>
    <row r="869" spans="1:4" x14ac:dyDescent="0.2">
      <c r="A869" s="111">
        <v>9006072</v>
      </c>
      <c r="B869" s="112" t="s">
        <v>2025</v>
      </c>
      <c r="C869" s="113" t="s">
        <v>2544</v>
      </c>
      <c r="D869" s="114">
        <v>60.76</v>
      </c>
    </row>
    <row r="870" spans="1:4" x14ac:dyDescent="0.2">
      <c r="A870" s="111">
        <v>9006073</v>
      </c>
      <c r="B870" s="112" t="s">
        <v>2026</v>
      </c>
      <c r="C870" s="113" t="s">
        <v>2543</v>
      </c>
      <c r="D870" s="114">
        <v>20.41</v>
      </c>
    </row>
    <row r="871" spans="1:4" x14ac:dyDescent="0.2">
      <c r="A871" s="111">
        <v>9006074</v>
      </c>
      <c r="B871" s="112" t="s">
        <v>2027</v>
      </c>
      <c r="C871" s="113" t="s">
        <v>2543</v>
      </c>
      <c r="D871" s="114">
        <v>36.909999999999997</v>
      </c>
    </row>
    <row r="872" spans="1:4" x14ac:dyDescent="0.2">
      <c r="A872" s="111">
        <v>9006075</v>
      </c>
      <c r="B872" s="112" t="s">
        <v>16</v>
      </c>
      <c r="C872" s="113" t="s">
        <v>2543</v>
      </c>
      <c r="D872" s="114">
        <v>71.81</v>
      </c>
    </row>
    <row r="873" spans="1:4" x14ac:dyDescent="0.2">
      <c r="A873" s="111">
        <v>9006076</v>
      </c>
      <c r="B873" s="112" t="s">
        <v>1544</v>
      </c>
      <c r="C873" s="113" t="s">
        <v>2543</v>
      </c>
      <c r="D873" s="114">
        <v>159</v>
      </c>
    </row>
    <row r="874" spans="1:4" x14ac:dyDescent="0.2">
      <c r="A874" s="111">
        <v>9006077</v>
      </c>
      <c r="B874" s="112" t="s">
        <v>1545</v>
      </c>
      <c r="C874" s="113" t="s">
        <v>2543</v>
      </c>
      <c r="D874" s="114">
        <v>183.79</v>
      </c>
    </row>
    <row r="875" spans="1:4" x14ac:dyDescent="0.2">
      <c r="A875" s="111">
        <v>9006078</v>
      </c>
      <c r="B875" s="112" t="s">
        <v>1546</v>
      </c>
      <c r="C875" s="113" t="s">
        <v>2543</v>
      </c>
      <c r="D875" s="114">
        <v>429.82</v>
      </c>
    </row>
    <row r="876" spans="1:4" x14ac:dyDescent="0.2">
      <c r="A876" s="111">
        <v>9006079</v>
      </c>
      <c r="B876" s="112" t="s">
        <v>1547</v>
      </c>
      <c r="C876" s="113" t="s">
        <v>2543</v>
      </c>
      <c r="D876" s="114">
        <v>918.14</v>
      </c>
    </row>
    <row r="877" spans="1:4" x14ac:dyDescent="0.2">
      <c r="A877" s="111">
        <v>9006080</v>
      </c>
      <c r="B877" s="112" t="s">
        <v>1548</v>
      </c>
      <c r="C877" s="113" t="s">
        <v>2543</v>
      </c>
      <c r="D877" s="114">
        <v>1198.81</v>
      </c>
    </row>
    <row r="878" spans="1:4" x14ac:dyDescent="0.2">
      <c r="A878" s="111">
        <v>9006081</v>
      </c>
      <c r="B878" s="112" t="s">
        <v>1986</v>
      </c>
      <c r="C878" s="113" t="s">
        <v>2543</v>
      </c>
      <c r="D878" s="114">
        <v>1465.01</v>
      </c>
    </row>
    <row r="879" spans="1:4" x14ac:dyDescent="0.2">
      <c r="A879" s="111">
        <v>9006082</v>
      </c>
      <c r="B879" s="112" t="s">
        <v>1644</v>
      </c>
      <c r="C879" s="113" t="s">
        <v>2543</v>
      </c>
      <c r="D879" s="114">
        <v>1703.51</v>
      </c>
    </row>
    <row r="880" spans="1:4" x14ac:dyDescent="0.2">
      <c r="A880" s="111">
        <v>9006083</v>
      </c>
      <c r="B880" s="112" t="s">
        <v>1645</v>
      </c>
      <c r="C880" s="113" t="s">
        <v>2543</v>
      </c>
      <c r="D880" s="114">
        <v>2019.26</v>
      </c>
    </row>
    <row r="881" spans="1:4" ht="22.5" x14ac:dyDescent="0.2">
      <c r="A881" s="111">
        <v>9006088</v>
      </c>
      <c r="B881" s="112" t="s">
        <v>925</v>
      </c>
      <c r="C881" s="113" t="s">
        <v>2542</v>
      </c>
      <c r="D881" s="114">
        <v>330.34</v>
      </c>
    </row>
    <row r="882" spans="1:4" x14ac:dyDescent="0.2">
      <c r="A882" s="111">
        <v>9006090</v>
      </c>
      <c r="B882" s="112" t="s">
        <v>2028</v>
      </c>
      <c r="C882" s="113" t="s">
        <v>2543</v>
      </c>
      <c r="D882" s="114">
        <v>12.07</v>
      </c>
    </row>
    <row r="883" spans="1:4" x14ac:dyDescent="0.2">
      <c r="A883" s="111">
        <v>9006091</v>
      </c>
      <c r="B883" s="112" t="s">
        <v>2029</v>
      </c>
      <c r="C883" s="113" t="s">
        <v>2543</v>
      </c>
      <c r="D883" s="114">
        <v>18.46</v>
      </c>
    </row>
    <row r="884" spans="1:4" x14ac:dyDescent="0.2">
      <c r="A884" s="111">
        <v>9006092</v>
      </c>
      <c r="B884" s="112" t="s">
        <v>2030</v>
      </c>
      <c r="C884" s="113" t="s">
        <v>2543</v>
      </c>
      <c r="D884" s="114">
        <v>26.12</v>
      </c>
    </row>
    <row r="885" spans="1:4" x14ac:dyDescent="0.2">
      <c r="A885" s="111">
        <v>9006093</v>
      </c>
      <c r="B885" s="112" t="s">
        <v>2031</v>
      </c>
      <c r="C885" s="113" t="s">
        <v>2543</v>
      </c>
      <c r="D885" s="114">
        <v>37.72</v>
      </c>
    </row>
    <row r="886" spans="1:4" x14ac:dyDescent="0.2">
      <c r="A886" s="111">
        <v>9006094</v>
      </c>
      <c r="B886" s="112" t="s">
        <v>2032</v>
      </c>
      <c r="C886" s="113" t="s">
        <v>2543</v>
      </c>
      <c r="D886" s="114">
        <v>55.09</v>
      </c>
    </row>
    <row r="887" spans="1:4" x14ac:dyDescent="0.2">
      <c r="A887" s="111">
        <v>9006095</v>
      </c>
      <c r="B887" s="112" t="s">
        <v>2033</v>
      </c>
      <c r="C887" s="113" t="s">
        <v>2543</v>
      </c>
      <c r="D887" s="114">
        <v>73.89</v>
      </c>
    </row>
    <row r="888" spans="1:4" x14ac:dyDescent="0.2">
      <c r="A888" s="111">
        <v>9006096</v>
      </c>
      <c r="B888" s="112" t="s">
        <v>2034</v>
      </c>
      <c r="C888" s="113" t="s">
        <v>2543</v>
      </c>
      <c r="D888" s="114">
        <v>93.84</v>
      </c>
    </row>
    <row r="889" spans="1:4" x14ac:dyDescent="0.2">
      <c r="A889" s="111">
        <v>9006097</v>
      </c>
      <c r="B889" s="112" t="s">
        <v>2035</v>
      </c>
      <c r="C889" s="113" t="s">
        <v>2543</v>
      </c>
      <c r="D889" s="114">
        <v>137.04</v>
      </c>
    </row>
    <row r="890" spans="1:4" x14ac:dyDescent="0.2">
      <c r="A890" s="111">
        <v>9006098</v>
      </c>
      <c r="B890" s="112" t="s">
        <v>2036</v>
      </c>
      <c r="C890" s="113" t="s">
        <v>2543</v>
      </c>
      <c r="D890" s="114">
        <v>178.7</v>
      </c>
    </row>
    <row r="891" spans="1:4" x14ac:dyDescent="0.2">
      <c r="A891" s="111">
        <v>9006099</v>
      </c>
      <c r="B891" s="112" t="s">
        <v>2037</v>
      </c>
      <c r="C891" s="113" t="s">
        <v>2544</v>
      </c>
      <c r="D891" s="114">
        <v>446.45</v>
      </c>
    </row>
    <row r="892" spans="1:4" x14ac:dyDescent="0.2">
      <c r="A892" s="111">
        <v>9007000</v>
      </c>
      <c r="B892" s="112" t="s">
        <v>1294</v>
      </c>
      <c r="C892" s="113" t="s">
        <v>899</v>
      </c>
      <c r="D892" s="114" t="s">
        <v>899</v>
      </c>
    </row>
    <row r="893" spans="1:4" x14ac:dyDescent="0.2">
      <c r="A893" s="111">
        <v>9007001</v>
      </c>
      <c r="B893" s="112" t="s">
        <v>2038</v>
      </c>
      <c r="C893" s="113" t="s">
        <v>2544</v>
      </c>
      <c r="D893" s="114">
        <v>173.19</v>
      </c>
    </row>
    <row r="894" spans="1:4" x14ac:dyDescent="0.2">
      <c r="A894" s="111">
        <v>9007002</v>
      </c>
      <c r="B894" s="112" t="s">
        <v>2039</v>
      </c>
      <c r="C894" s="113" t="s">
        <v>2544</v>
      </c>
      <c r="D894" s="114">
        <v>273.04000000000002</v>
      </c>
    </row>
    <row r="895" spans="1:4" x14ac:dyDescent="0.2">
      <c r="A895" s="111">
        <v>9007003</v>
      </c>
      <c r="B895" s="112" t="s">
        <v>2040</v>
      </c>
      <c r="C895" s="113" t="s">
        <v>2544</v>
      </c>
      <c r="D895" s="114">
        <v>349.21</v>
      </c>
    </row>
    <row r="896" spans="1:4" x14ac:dyDescent="0.2">
      <c r="A896" s="111">
        <v>9007005</v>
      </c>
      <c r="B896" s="112" t="s">
        <v>2041</v>
      </c>
      <c r="C896" s="113" t="s">
        <v>2544</v>
      </c>
      <c r="D896" s="114">
        <v>273.97000000000003</v>
      </c>
    </row>
    <row r="897" spans="1:4" x14ac:dyDescent="0.2">
      <c r="A897" s="111">
        <v>9007006</v>
      </c>
      <c r="B897" s="112" t="s">
        <v>2042</v>
      </c>
      <c r="C897" s="113" t="s">
        <v>2544</v>
      </c>
      <c r="D897" s="114">
        <v>361.48</v>
      </c>
    </row>
    <row r="898" spans="1:4" x14ac:dyDescent="0.2">
      <c r="A898" s="111">
        <v>9007007</v>
      </c>
      <c r="B898" s="112" t="s">
        <v>842</v>
      </c>
      <c r="C898" s="113" t="s">
        <v>2544</v>
      </c>
      <c r="D898" s="114">
        <v>455.16</v>
      </c>
    </row>
    <row r="899" spans="1:4" x14ac:dyDescent="0.2">
      <c r="A899" s="111">
        <v>9007008</v>
      </c>
      <c r="B899" s="112" t="s">
        <v>2097</v>
      </c>
      <c r="C899" s="113" t="s">
        <v>2544</v>
      </c>
      <c r="D899" s="114">
        <v>272.44</v>
      </c>
    </row>
    <row r="900" spans="1:4" x14ac:dyDescent="0.2">
      <c r="A900" s="111">
        <v>9007010</v>
      </c>
      <c r="B900" s="112" t="s">
        <v>843</v>
      </c>
      <c r="C900" s="113" t="s">
        <v>2544</v>
      </c>
      <c r="D900" s="114">
        <v>252.77</v>
      </c>
    </row>
    <row r="901" spans="1:4" x14ac:dyDescent="0.2">
      <c r="A901" s="111">
        <v>9007015</v>
      </c>
      <c r="B901" s="112" t="s">
        <v>2098</v>
      </c>
      <c r="C901" s="113" t="s">
        <v>2544</v>
      </c>
      <c r="D901" s="114">
        <v>196.53</v>
      </c>
    </row>
    <row r="902" spans="1:4" x14ac:dyDescent="0.2">
      <c r="A902" s="111">
        <v>9007018</v>
      </c>
      <c r="B902" s="112" t="s">
        <v>2099</v>
      </c>
      <c r="C902" s="113" t="s">
        <v>2544</v>
      </c>
      <c r="D902" s="114">
        <v>283.95</v>
      </c>
    </row>
    <row r="903" spans="1:4" x14ac:dyDescent="0.2">
      <c r="A903" s="111">
        <v>9007030</v>
      </c>
      <c r="B903" s="112" t="s">
        <v>2100</v>
      </c>
      <c r="C903" s="113" t="s">
        <v>2544</v>
      </c>
      <c r="D903" s="114">
        <v>320.64999999999998</v>
      </c>
    </row>
    <row r="904" spans="1:4" x14ac:dyDescent="0.2">
      <c r="A904" s="111">
        <v>9007035</v>
      </c>
      <c r="B904" s="112" t="s">
        <v>844</v>
      </c>
      <c r="C904" s="113" t="s">
        <v>2544</v>
      </c>
      <c r="D904" s="114">
        <v>196.26</v>
      </c>
    </row>
    <row r="905" spans="1:4" x14ac:dyDescent="0.2">
      <c r="A905" s="111">
        <v>9007036</v>
      </c>
      <c r="B905" s="112" t="s">
        <v>845</v>
      </c>
      <c r="C905" s="113" t="s">
        <v>2544</v>
      </c>
      <c r="D905" s="114">
        <v>296.11</v>
      </c>
    </row>
    <row r="906" spans="1:4" x14ac:dyDescent="0.2">
      <c r="A906" s="111">
        <v>9007037</v>
      </c>
      <c r="B906" s="112" t="s">
        <v>1897</v>
      </c>
      <c r="C906" s="113" t="s">
        <v>2544</v>
      </c>
      <c r="D906" s="114">
        <v>372.28</v>
      </c>
    </row>
    <row r="907" spans="1:4" ht="22.5" x14ac:dyDescent="0.2">
      <c r="A907" s="111">
        <v>9007038</v>
      </c>
      <c r="B907" s="112" t="s">
        <v>1898</v>
      </c>
      <c r="C907" s="113" t="s">
        <v>2544</v>
      </c>
      <c r="D907" s="114">
        <v>477.98</v>
      </c>
    </row>
    <row r="908" spans="1:4" x14ac:dyDescent="0.2">
      <c r="A908" s="111">
        <v>9007040</v>
      </c>
      <c r="B908" s="112" t="s">
        <v>1899</v>
      </c>
      <c r="C908" s="113" t="s">
        <v>2544</v>
      </c>
      <c r="D908" s="114">
        <v>275.83999999999997</v>
      </c>
    </row>
    <row r="909" spans="1:4" ht="22.5" x14ac:dyDescent="0.2">
      <c r="A909" s="111">
        <v>9007041</v>
      </c>
      <c r="B909" s="112" t="s">
        <v>1900</v>
      </c>
      <c r="C909" s="113" t="s">
        <v>2544</v>
      </c>
      <c r="D909" s="114">
        <v>357.7</v>
      </c>
    </row>
    <row r="910" spans="1:4" x14ac:dyDescent="0.2">
      <c r="A910" s="111">
        <v>9007045</v>
      </c>
      <c r="B910" s="112" t="s">
        <v>2101</v>
      </c>
      <c r="C910" s="113" t="s">
        <v>2544</v>
      </c>
      <c r="D910" s="114">
        <v>219.6</v>
      </c>
    </row>
    <row r="911" spans="1:4" x14ac:dyDescent="0.2">
      <c r="A911" s="111">
        <v>9007050</v>
      </c>
      <c r="B911" s="112" t="s">
        <v>2102</v>
      </c>
      <c r="C911" s="113" t="s">
        <v>2544</v>
      </c>
      <c r="D911" s="114">
        <v>307.02</v>
      </c>
    </row>
    <row r="912" spans="1:4" x14ac:dyDescent="0.2">
      <c r="A912" s="111">
        <v>9007055</v>
      </c>
      <c r="B912" s="112" t="s">
        <v>2103</v>
      </c>
      <c r="C912" s="113" t="s">
        <v>2544</v>
      </c>
      <c r="D912" s="114">
        <v>335.11</v>
      </c>
    </row>
    <row r="913" spans="1:4" ht="22.5" x14ac:dyDescent="0.2">
      <c r="A913" s="111">
        <v>9007056</v>
      </c>
      <c r="B913" s="112" t="s">
        <v>2058</v>
      </c>
      <c r="C913" s="113" t="s">
        <v>2544</v>
      </c>
      <c r="D913" s="114">
        <v>446.64</v>
      </c>
    </row>
    <row r="914" spans="1:4" x14ac:dyDescent="0.2">
      <c r="A914" s="111">
        <v>9007060</v>
      </c>
      <c r="B914" s="112" t="s">
        <v>2104</v>
      </c>
      <c r="C914" s="113" t="s">
        <v>2544</v>
      </c>
      <c r="D914" s="114">
        <v>166.01</v>
      </c>
    </row>
    <row r="915" spans="1:4" x14ac:dyDescent="0.2">
      <c r="A915" s="111">
        <v>9007061</v>
      </c>
      <c r="B915" s="112" t="s">
        <v>2527</v>
      </c>
      <c r="C915" s="113" t="s">
        <v>2544</v>
      </c>
      <c r="D915" s="114">
        <v>263.33999999999997</v>
      </c>
    </row>
    <row r="916" spans="1:4" x14ac:dyDescent="0.2">
      <c r="A916" s="111">
        <v>9007070</v>
      </c>
      <c r="B916" s="112" t="s">
        <v>2528</v>
      </c>
      <c r="C916" s="113" t="s">
        <v>2544</v>
      </c>
      <c r="D916" s="114">
        <v>268.39999999999998</v>
      </c>
    </row>
    <row r="917" spans="1:4" x14ac:dyDescent="0.2">
      <c r="A917" s="111">
        <v>9007075</v>
      </c>
      <c r="B917" s="112" t="s">
        <v>2529</v>
      </c>
      <c r="C917" s="113" t="s">
        <v>2544</v>
      </c>
      <c r="D917" s="114">
        <v>291.61</v>
      </c>
    </row>
    <row r="918" spans="1:4" x14ac:dyDescent="0.2">
      <c r="A918" s="111">
        <v>9007076</v>
      </c>
      <c r="B918" s="112" t="s">
        <v>2278</v>
      </c>
      <c r="C918" s="113" t="s">
        <v>2544</v>
      </c>
      <c r="D918" s="114">
        <v>210</v>
      </c>
    </row>
    <row r="919" spans="1:4" x14ac:dyDescent="0.2">
      <c r="A919" s="111">
        <v>9007080</v>
      </c>
      <c r="B919" s="112" t="s">
        <v>2059</v>
      </c>
      <c r="C919" s="113" t="s">
        <v>2544</v>
      </c>
      <c r="D919" s="114">
        <v>501.93</v>
      </c>
    </row>
    <row r="920" spans="1:4" x14ac:dyDescent="0.2">
      <c r="A920" s="111">
        <v>9007085</v>
      </c>
      <c r="B920" s="112" t="s">
        <v>2060</v>
      </c>
      <c r="C920" s="113" t="s">
        <v>2544</v>
      </c>
      <c r="D920" s="114">
        <v>309.35000000000002</v>
      </c>
    </row>
    <row r="921" spans="1:4" x14ac:dyDescent="0.2">
      <c r="A921" s="111">
        <v>9007090</v>
      </c>
      <c r="B921" s="112" t="s">
        <v>2061</v>
      </c>
      <c r="C921" s="113" t="s">
        <v>2544</v>
      </c>
      <c r="D921" s="114">
        <v>292.45</v>
      </c>
    </row>
    <row r="922" spans="1:4" x14ac:dyDescent="0.2">
      <c r="A922" s="111">
        <v>9007095</v>
      </c>
      <c r="B922" s="112" t="s">
        <v>2530</v>
      </c>
      <c r="C922" s="113" t="s">
        <v>2544</v>
      </c>
      <c r="D922" s="114">
        <v>340.42</v>
      </c>
    </row>
    <row r="923" spans="1:4" x14ac:dyDescent="0.2">
      <c r="A923" s="111">
        <v>9008000</v>
      </c>
      <c r="B923" s="112" t="s">
        <v>2531</v>
      </c>
      <c r="C923" s="113" t="s">
        <v>899</v>
      </c>
      <c r="D923" s="114" t="s">
        <v>899</v>
      </c>
    </row>
    <row r="924" spans="1:4" x14ac:dyDescent="0.2">
      <c r="A924" s="111">
        <v>9008010</v>
      </c>
      <c r="B924" s="112" t="s">
        <v>995</v>
      </c>
      <c r="C924" s="113" t="s">
        <v>2544</v>
      </c>
      <c r="D924" s="114">
        <v>30.16</v>
      </c>
    </row>
    <row r="925" spans="1:4" x14ac:dyDescent="0.2">
      <c r="A925" s="111">
        <v>9008011</v>
      </c>
      <c r="B925" s="112" t="s">
        <v>996</v>
      </c>
      <c r="C925" s="113" t="s">
        <v>2544</v>
      </c>
      <c r="D925" s="114">
        <v>28.96</v>
      </c>
    </row>
    <row r="926" spans="1:4" x14ac:dyDescent="0.2">
      <c r="A926" s="111">
        <v>9008012</v>
      </c>
      <c r="B926" s="112" t="s">
        <v>997</v>
      </c>
      <c r="C926" s="113" t="s">
        <v>2544</v>
      </c>
      <c r="D926" s="114">
        <v>83.6</v>
      </c>
    </row>
    <row r="927" spans="1:4" x14ac:dyDescent="0.2">
      <c r="A927" s="111">
        <v>9008013</v>
      </c>
      <c r="B927" s="112" t="s">
        <v>998</v>
      </c>
      <c r="C927" s="113" t="s">
        <v>2544</v>
      </c>
      <c r="D927" s="114">
        <v>77.680000000000007</v>
      </c>
    </row>
    <row r="928" spans="1:4" x14ac:dyDescent="0.2">
      <c r="A928" s="111">
        <v>9008014</v>
      </c>
      <c r="B928" s="112" t="s">
        <v>999</v>
      </c>
      <c r="C928" s="113" t="s">
        <v>2544</v>
      </c>
      <c r="D928" s="114">
        <v>116.77</v>
      </c>
    </row>
    <row r="929" spans="1:4" x14ac:dyDescent="0.2">
      <c r="A929" s="111">
        <v>9008015</v>
      </c>
      <c r="B929" s="112" t="s">
        <v>1000</v>
      </c>
      <c r="C929" s="113" t="s">
        <v>2544</v>
      </c>
      <c r="D929" s="114">
        <v>109.83</v>
      </c>
    </row>
    <row r="930" spans="1:4" x14ac:dyDescent="0.2">
      <c r="A930" s="111">
        <v>9008016</v>
      </c>
      <c r="B930" s="112" t="s">
        <v>1001</v>
      </c>
      <c r="C930" s="113" t="s">
        <v>2544</v>
      </c>
      <c r="D930" s="114">
        <v>131.22999999999999</v>
      </c>
    </row>
    <row r="931" spans="1:4" x14ac:dyDescent="0.2">
      <c r="A931" s="111">
        <v>9008017</v>
      </c>
      <c r="B931" s="112" t="s">
        <v>1002</v>
      </c>
      <c r="C931" s="113" t="s">
        <v>2544</v>
      </c>
      <c r="D931" s="114">
        <v>235.39</v>
      </c>
    </row>
    <row r="932" spans="1:4" x14ac:dyDescent="0.2">
      <c r="A932" s="111">
        <v>9008018</v>
      </c>
      <c r="B932" s="112" t="s">
        <v>1003</v>
      </c>
      <c r="C932" s="113" t="s">
        <v>2544</v>
      </c>
      <c r="D932" s="114">
        <v>236.19</v>
      </c>
    </row>
    <row r="933" spans="1:4" x14ac:dyDescent="0.2">
      <c r="A933" s="111">
        <v>9008019</v>
      </c>
      <c r="B933" s="112" t="s">
        <v>1004</v>
      </c>
      <c r="C933" s="113" t="s">
        <v>2544</v>
      </c>
      <c r="D933" s="114">
        <v>87.2</v>
      </c>
    </row>
    <row r="934" spans="1:4" x14ac:dyDescent="0.2">
      <c r="A934" s="111">
        <v>9008020</v>
      </c>
      <c r="B934" s="112" t="s">
        <v>1005</v>
      </c>
      <c r="C934" s="113" t="s">
        <v>2544</v>
      </c>
      <c r="D934" s="114">
        <v>164.02</v>
      </c>
    </row>
    <row r="935" spans="1:4" x14ac:dyDescent="0.2">
      <c r="A935" s="111">
        <v>9008021</v>
      </c>
      <c r="B935" s="112" t="s">
        <v>2062</v>
      </c>
      <c r="C935" s="113" t="s">
        <v>2544</v>
      </c>
      <c r="D935" s="114">
        <v>44432.46</v>
      </c>
    </row>
    <row r="936" spans="1:4" x14ac:dyDescent="0.2">
      <c r="A936" s="111">
        <v>9008022</v>
      </c>
      <c r="B936" s="112" t="s">
        <v>2063</v>
      </c>
      <c r="C936" s="113" t="s">
        <v>2544</v>
      </c>
      <c r="D936" s="114">
        <v>24750.99</v>
      </c>
    </row>
    <row r="937" spans="1:4" x14ac:dyDescent="0.2">
      <c r="A937" s="111">
        <v>9008023</v>
      </c>
      <c r="B937" s="112" t="s">
        <v>2064</v>
      </c>
      <c r="C937" s="113" t="s">
        <v>2544</v>
      </c>
      <c r="D937" s="114">
        <v>31237.9</v>
      </c>
    </row>
    <row r="938" spans="1:4" x14ac:dyDescent="0.2">
      <c r="A938" s="111">
        <v>9008024</v>
      </c>
      <c r="B938" s="112" t="s">
        <v>2065</v>
      </c>
      <c r="C938" s="113" t="s">
        <v>2544</v>
      </c>
      <c r="D938" s="114">
        <v>29983.84</v>
      </c>
    </row>
    <row r="939" spans="1:4" x14ac:dyDescent="0.2">
      <c r="A939" s="111">
        <v>9008025</v>
      </c>
      <c r="B939" s="112" t="s">
        <v>1911</v>
      </c>
      <c r="C939" s="113" t="s">
        <v>2544</v>
      </c>
      <c r="D939" s="114">
        <v>32536.66</v>
      </c>
    </row>
    <row r="940" spans="1:4" x14ac:dyDescent="0.2">
      <c r="A940" s="111">
        <v>9008026</v>
      </c>
      <c r="B940" s="112" t="s">
        <v>1912</v>
      </c>
      <c r="C940" s="113" t="s">
        <v>2544</v>
      </c>
      <c r="D940" s="114">
        <v>70574.399999999994</v>
      </c>
    </row>
    <row r="941" spans="1:4" x14ac:dyDescent="0.2">
      <c r="A941" s="111">
        <v>9008027</v>
      </c>
      <c r="B941" s="112" t="s">
        <v>1913</v>
      </c>
      <c r="C941" s="113" t="s">
        <v>2544</v>
      </c>
      <c r="D941" s="114">
        <v>65439.79</v>
      </c>
    </row>
    <row r="942" spans="1:4" x14ac:dyDescent="0.2">
      <c r="A942" s="111">
        <v>9008028</v>
      </c>
      <c r="B942" s="112" t="s">
        <v>2594</v>
      </c>
      <c r="C942" s="113" t="s">
        <v>2544</v>
      </c>
      <c r="D942" s="114">
        <v>1021.75</v>
      </c>
    </row>
    <row r="943" spans="1:4" x14ac:dyDescent="0.2">
      <c r="A943" s="111">
        <v>9008029</v>
      </c>
      <c r="B943" s="112" t="s">
        <v>2595</v>
      </c>
      <c r="C943" s="113" t="s">
        <v>2544</v>
      </c>
      <c r="D943" s="114">
        <v>1137.3499999999999</v>
      </c>
    </row>
    <row r="944" spans="1:4" ht="22.5" x14ac:dyDescent="0.2">
      <c r="A944" s="111">
        <v>9008031</v>
      </c>
      <c r="B944" s="112" t="s">
        <v>1914</v>
      </c>
      <c r="C944" s="113" t="s">
        <v>2544</v>
      </c>
      <c r="D944" s="114">
        <v>529.41</v>
      </c>
    </row>
    <row r="945" spans="1:4" ht="22.5" x14ac:dyDescent="0.2">
      <c r="A945" s="111">
        <v>9008046</v>
      </c>
      <c r="B945" s="112" t="s">
        <v>1915</v>
      </c>
      <c r="C945" s="113" t="s">
        <v>2544</v>
      </c>
      <c r="D945" s="114">
        <v>1416.08</v>
      </c>
    </row>
    <row r="946" spans="1:4" ht="22.5" x14ac:dyDescent="0.2">
      <c r="A946" s="111">
        <v>9008047</v>
      </c>
      <c r="B946" s="112" t="s">
        <v>1916</v>
      </c>
      <c r="C946" s="113" t="s">
        <v>2544</v>
      </c>
      <c r="D946" s="114">
        <v>1416.08</v>
      </c>
    </row>
    <row r="947" spans="1:4" ht="22.5" x14ac:dyDescent="0.2">
      <c r="A947" s="111">
        <v>9008048</v>
      </c>
      <c r="B947" s="112" t="s">
        <v>1917</v>
      </c>
      <c r="C947" s="113" t="s">
        <v>2544</v>
      </c>
      <c r="D947" s="114">
        <v>1406.94</v>
      </c>
    </row>
    <row r="948" spans="1:4" ht="22.5" x14ac:dyDescent="0.2">
      <c r="A948" s="111">
        <v>9008050</v>
      </c>
      <c r="B948" s="112" t="s">
        <v>1918</v>
      </c>
      <c r="C948" s="113" t="s">
        <v>2544</v>
      </c>
      <c r="D948" s="114">
        <v>2596.09</v>
      </c>
    </row>
    <row r="949" spans="1:4" ht="22.5" x14ac:dyDescent="0.2">
      <c r="A949" s="111">
        <v>9008052</v>
      </c>
      <c r="B949" s="112" t="s">
        <v>1919</v>
      </c>
      <c r="C949" s="113" t="s">
        <v>2544</v>
      </c>
      <c r="D949" s="114">
        <v>2419.86</v>
      </c>
    </row>
    <row r="950" spans="1:4" ht="22.5" x14ac:dyDescent="0.2">
      <c r="A950" s="111">
        <v>9008053</v>
      </c>
      <c r="B950" s="112" t="s">
        <v>1680</v>
      </c>
      <c r="C950" s="113" t="s">
        <v>2544</v>
      </c>
      <c r="D950" s="114">
        <v>2543.27</v>
      </c>
    </row>
    <row r="951" spans="1:4" ht="22.5" x14ac:dyDescent="0.2">
      <c r="A951" s="111">
        <v>9008055</v>
      </c>
      <c r="B951" s="112" t="s">
        <v>1681</v>
      </c>
      <c r="C951" s="113" t="s">
        <v>2544</v>
      </c>
      <c r="D951" s="114">
        <v>2536.9499999999998</v>
      </c>
    </row>
    <row r="952" spans="1:4" ht="22.5" x14ac:dyDescent="0.2">
      <c r="A952" s="111">
        <v>9008056</v>
      </c>
      <c r="B952" s="112" t="s">
        <v>1682</v>
      </c>
      <c r="C952" s="113" t="s">
        <v>2544</v>
      </c>
      <c r="D952" s="114">
        <v>4382.3</v>
      </c>
    </row>
    <row r="953" spans="1:4" ht="22.5" x14ac:dyDescent="0.2">
      <c r="A953" s="111">
        <v>9008058</v>
      </c>
      <c r="B953" s="112" t="s">
        <v>1683</v>
      </c>
      <c r="C953" s="113" t="s">
        <v>2544</v>
      </c>
      <c r="D953" s="114">
        <v>4464.67</v>
      </c>
    </row>
    <row r="954" spans="1:4" ht="22.5" x14ac:dyDescent="0.2">
      <c r="A954" s="111">
        <v>9008080</v>
      </c>
      <c r="B954" s="112" t="s">
        <v>1006</v>
      </c>
      <c r="C954" s="113" t="s">
        <v>2544</v>
      </c>
      <c r="D954" s="114">
        <v>853.19</v>
      </c>
    </row>
    <row r="955" spans="1:4" ht="22.5" x14ac:dyDescent="0.2">
      <c r="A955" s="111">
        <v>9008081</v>
      </c>
      <c r="B955" s="112" t="s">
        <v>1007</v>
      </c>
      <c r="C955" s="113" t="s">
        <v>2544</v>
      </c>
      <c r="D955" s="114">
        <v>722.85</v>
      </c>
    </row>
    <row r="956" spans="1:4" ht="22.5" x14ac:dyDescent="0.2">
      <c r="A956" s="111">
        <v>9008082</v>
      </c>
      <c r="B956" s="112" t="s">
        <v>1684</v>
      </c>
      <c r="C956" s="113" t="s">
        <v>2544</v>
      </c>
      <c r="D956" s="114">
        <v>721.11</v>
      </c>
    </row>
    <row r="957" spans="1:4" ht="22.5" x14ac:dyDescent="0.2">
      <c r="A957" s="111">
        <v>9008083</v>
      </c>
      <c r="B957" s="112" t="s">
        <v>1008</v>
      </c>
      <c r="C957" s="113" t="s">
        <v>2544</v>
      </c>
      <c r="D957" s="114">
        <v>589.01</v>
      </c>
    </row>
    <row r="958" spans="1:4" ht="22.5" x14ac:dyDescent="0.2">
      <c r="A958" s="111">
        <v>9008085</v>
      </c>
      <c r="B958" s="112" t="s">
        <v>1685</v>
      </c>
      <c r="C958" s="113" t="s">
        <v>2544</v>
      </c>
      <c r="D958" s="114">
        <v>945.6</v>
      </c>
    </row>
    <row r="959" spans="1:4" ht="22.5" x14ac:dyDescent="0.2">
      <c r="A959" s="111">
        <v>9008086</v>
      </c>
      <c r="B959" s="112" t="s">
        <v>1686</v>
      </c>
      <c r="C959" s="113" t="s">
        <v>2544</v>
      </c>
      <c r="D959" s="114">
        <v>1046.81</v>
      </c>
    </row>
    <row r="960" spans="1:4" ht="22.5" x14ac:dyDescent="0.2">
      <c r="A960" s="111">
        <v>9008090</v>
      </c>
      <c r="B960" s="112" t="s">
        <v>1687</v>
      </c>
      <c r="C960" s="113" t="s">
        <v>2544</v>
      </c>
      <c r="D960" s="114">
        <v>1442.52</v>
      </c>
    </row>
    <row r="961" spans="1:4" x14ac:dyDescent="0.2">
      <c r="A961" s="111">
        <v>9009000</v>
      </c>
      <c r="B961" s="112" t="s">
        <v>1688</v>
      </c>
      <c r="C961" s="113" t="s">
        <v>899</v>
      </c>
      <c r="D961" s="114" t="s">
        <v>899</v>
      </c>
    </row>
    <row r="962" spans="1:4" x14ac:dyDescent="0.2">
      <c r="A962" s="111">
        <v>9009035</v>
      </c>
      <c r="B962" s="112" t="s">
        <v>532</v>
      </c>
      <c r="C962" s="113" t="s">
        <v>2544</v>
      </c>
      <c r="D962" s="114">
        <v>1510</v>
      </c>
    </row>
    <row r="963" spans="1:4" x14ac:dyDescent="0.2">
      <c r="A963" s="111">
        <v>9009037</v>
      </c>
      <c r="B963" s="112" t="s">
        <v>1009</v>
      </c>
      <c r="C963" s="113" t="s">
        <v>2544</v>
      </c>
      <c r="D963" s="114">
        <v>733.31</v>
      </c>
    </row>
    <row r="964" spans="1:4" x14ac:dyDescent="0.2">
      <c r="A964" s="111">
        <v>9009038</v>
      </c>
      <c r="B964" s="112" t="s">
        <v>2693</v>
      </c>
      <c r="C964" s="113" t="s">
        <v>2544</v>
      </c>
      <c r="D964" s="114">
        <v>182.82</v>
      </c>
    </row>
    <row r="965" spans="1:4" x14ac:dyDescent="0.2">
      <c r="A965" s="111">
        <v>9009039</v>
      </c>
      <c r="B965" s="112" t="s">
        <v>2694</v>
      </c>
      <c r="C965" s="113" t="s">
        <v>2544</v>
      </c>
      <c r="D965" s="114">
        <v>236.24</v>
      </c>
    </row>
    <row r="966" spans="1:4" x14ac:dyDescent="0.2">
      <c r="A966" s="111">
        <v>9009040</v>
      </c>
      <c r="B966" s="112" t="s">
        <v>2907</v>
      </c>
      <c r="C966" s="113" t="s">
        <v>2544</v>
      </c>
      <c r="D966" s="114">
        <v>205.55</v>
      </c>
    </row>
    <row r="967" spans="1:4" x14ac:dyDescent="0.2">
      <c r="A967" s="111">
        <v>9009043</v>
      </c>
      <c r="B967" s="112" t="s">
        <v>533</v>
      </c>
      <c r="C967" s="113" t="s">
        <v>2544</v>
      </c>
      <c r="D967" s="114">
        <v>276.02</v>
      </c>
    </row>
    <row r="968" spans="1:4" ht="22.5" x14ac:dyDescent="0.2">
      <c r="A968" s="111">
        <v>9009044</v>
      </c>
      <c r="B968" s="112" t="s">
        <v>2648</v>
      </c>
      <c r="C968" s="113" t="s">
        <v>2544</v>
      </c>
      <c r="D968" s="114">
        <v>420.43</v>
      </c>
    </row>
    <row r="969" spans="1:4" ht="22.5" x14ac:dyDescent="0.2">
      <c r="A969" s="111">
        <v>9009050</v>
      </c>
      <c r="B969" s="112" t="s">
        <v>2649</v>
      </c>
      <c r="C969" s="113" t="s">
        <v>2544</v>
      </c>
      <c r="D969" s="114">
        <v>252.07</v>
      </c>
    </row>
    <row r="970" spans="1:4" ht="22.5" x14ac:dyDescent="0.2">
      <c r="A970" s="111">
        <v>9009051</v>
      </c>
      <c r="B970" s="112" t="s">
        <v>2650</v>
      </c>
      <c r="C970" s="113" t="s">
        <v>2544</v>
      </c>
      <c r="D970" s="114">
        <v>219.85</v>
      </c>
    </row>
    <row r="971" spans="1:4" ht="22.5" x14ac:dyDescent="0.2">
      <c r="A971" s="111">
        <v>9009052</v>
      </c>
      <c r="B971" s="112" t="s">
        <v>2651</v>
      </c>
      <c r="C971" s="113" t="s">
        <v>2544</v>
      </c>
      <c r="D971" s="114">
        <v>264.41000000000003</v>
      </c>
    </row>
    <row r="972" spans="1:4" ht="22.5" x14ac:dyDescent="0.2">
      <c r="A972" s="111">
        <v>9009053</v>
      </c>
      <c r="B972" s="112" t="s">
        <v>2652</v>
      </c>
      <c r="C972" s="113" t="s">
        <v>2544</v>
      </c>
      <c r="D972" s="114">
        <v>283.41000000000003</v>
      </c>
    </row>
    <row r="973" spans="1:4" ht="22.5" x14ac:dyDescent="0.2">
      <c r="A973" s="111">
        <v>9009056</v>
      </c>
      <c r="B973" s="112" t="s">
        <v>3563</v>
      </c>
      <c r="C973" s="113" t="s">
        <v>2544</v>
      </c>
      <c r="D973" s="114">
        <v>248.62</v>
      </c>
    </row>
    <row r="974" spans="1:4" ht="22.5" x14ac:dyDescent="0.2">
      <c r="A974" s="111">
        <v>9009057</v>
      </c>
      <c r="B974" s="112" t="s">
        <v>793</v>
      </c>
      <c r="C974" s="113" t="s">
        <v>2544</v>
      </c>
      <c r="D974" s="114">
        <v>503.11</v>
      </c>
    </row>
    <row r="975" spans="1:4" x14ac:dyDescent="0.2">
      <c r="A975" s="111">
        <v>9009075</v>
      </c>
      <c r="B975" s="112" t="s">
        <v>534</v>
      </c>
      <c r="C975" s="113" t="s">
        <v>2544</v>
      </c>
      <c r="D975" s="114">
        <v>299.66000000000003</v>
      </c>
    </row>
    <row r="976" spans="1:4" ht="22.5" x14ac:dyDescent="0.2">
      <c r="A976" s="111">
        <v>9009076</v>
      </c>
      <c r="B976" s="112" t="s">
        <v>794</v>
      </c>
      <c r="C976" s="113" t="s">
        <v>2544</v>
      </c>
      <c r="D976" s="114">
        <v>340.74</v>
      </c>
    </row>
    <row r="977" spans="1:4" ht="45" x14ac:dyDescent="0.2">
      <c r="A977" s="111">
        <v>9009088</v>
      </c>
      <c r="B977" s="112" t="s">
        <v>535</v>
      </c>
      <c r="C977" s="113" t="s">
        <v>2544</v>
      </c>
      <c r="D977" s="114">
        <v>385.38</v>
      </c>
    </row>
    <row r="978" spans="1:4" ht="22.5" x14ac:dyDescent="0.2">
      <c r="A978" s="111">
        <v>9009102</v>
      </c>
      <c r="B978" s="112" t="s">
        <v>3208</v>
      </c>
      <c r="C978" s="113" t="s">
        <v>2544</v>
      </c>
      <c r="D978" s="114">
        <v>91.99</v>
      </c>
    </row>
    <row r="979" spans="1:4" ht="22.5" x14ac:dyDescent="0.2">
      <c r="A979" s="111">
        <v>9009104</v>
      </c>
      <c r="B979" s="112" t="s">
        <v>3209</v>
      </c>
      <c r="C979" s="113" t="s">
        <v>2544</v>
      </c>
      <c r="D979" s="114">
        <v>115.91</v>
      </c>
    </row>
    <row r="980" spans="1:4" ht="22.5" x14ac:dyDescent="0.2">
      <c r="A980" s="111">
        <v>9009106</v>
      </c>
      <c r="B980" s="112" t="s">
        <v>3564</v>
      </c>
      <c r="C980" s="113" t="s">
        <v>2544</v>
      </c>
      <c r="D980" s="114">
        <v>45.8</v>
      </c>
    </row>
    <row r="981" spans="1:4" x14ac:dyDescent="0.2">
      <c r="A981" s="111">
        <v>9009107</v>
      </c>
      <c r="B981" s="112" t="s">
        <v>3565</v>
      </c>
      <c r="C981" s="113" t="s">
        <v>2544</v>
      </c>
      <c r="D981" s="114">
        <v>248.62</v>
      </c>
    </row>
    <row r="982" spans="1:4" x14ac:dyDescent="0.2">
      <c r="A982" s="111">
        <v>9009111</v>
      </c>
      <c r="B982" s="112" t="s">
        <v>2908</v>
      </c>
      <c r="C982" s="113" t="s">
        <v>2544</v>
      </c>
      <c r="D982" s="114">
        <v>61.92</v>
      </c>
    </row>
    <row r="983" spans="1:4" x14ac:dyDescent="0.2">
      <c r="A983" s="111">
        <v>9009112</v>
      </c>
      <c r="B983" s="112" t="s">
        <v>2909</v>
      </c>
      <c r="C983" s="113" t="s">
        <v>2544</v>
      </c>
      <c r="D983" s="114">
        <v>282.58999999999997</v>
      </c>
    </row>
    <row r="984" spans="1:4" ht="22.5" x14ac:dyDescent="0.2">
      <c r="A984" s="111">
        <v>9009114</v>
      </c>
      <c r="B984" s="112" t="s">
        <v>3210</v>
      </c>
      <c r="C984" s="113" t="s">
        <v>2544</v>
      </c>
      <c r="D984" s="114">
        <v>227.23</v>
      </c>
    </row>
    <row r="985" spans="1:4" ht="22.5" x14ac:dyDescent="0.2">
      <c r="A985" s="111">
        <v>9009117</v>
      </c>
      <c r="B985" s="112" t="s">
        <v>3211</v>
      </c>
      <c r="C985" s="113" t="s">
        <v>2544</v>
      </c>
      <c r="D985" s="114">
        <v>221.6</v>
      </c>
    </row>
    <row r="986" spans="1:4" ht="22.5" x14ac:dyDescent="0.2">
      <c r="A986" s="111">
        <v>9009118</v>
      </c>
      <c r="B986" s="112" t="s">
        <v>3212</v>
      </c>
      <c r="C986" s="113" t="s">
        <v>2544</v>
      </c>
      <c r="D986" s="114">
        <v>168.14</v>
      </c>
    </row>
    <row r="987" spans="1:4" ht="22.5" x14ac:dyDescent="0.2">
      <c r="A987" s="111">
        <v>9009121</v>
      </c>
      <c r="B987" s="112" t="s">
        <v>2910</v>
      </c>
      <c r="C987" s="113" t="s">
        <v>2544</v>
      </c>
      <c r="D987" s="114">
        <v>169.75</v>
      </c>
    </row>
    <row r="988" spans="1:4" x14ac:dyDescent="0.2">
      <c r="A988" s="111">
        <v>9010000</v>
      </c>
      <c r="B988" s="112" t="s">
        <v>536</v>
      </c>
      <c r="C988" s="113" t="s">
        <v>899</v>
      </c>
      <c r="D988" s="114" t="s">
        <v>899</v>
      </c>
    </row>
    <row r="989" spans="1:4" x14ac:dyDescent="0.2">
      <c r="A989" s="111">
        <v>9010023</v>
      </c>
      <c r="B989" s="112" t="s">
        <v>1764</v>
      </c>
      <c r="C989" s="113" t="s">
        <v>2544</v>
      </c>
      <c r="D989" s="114">
        <v>388.82</v>
      </c>
    </row>
    <row r="990" spans="1:4" x14ac:dyDescent="0.2">
      <c r="A990" s="111">
        <v>9010024</v>
      </c>
      <c r="B990" s="112" t="s">
        <v>1765</v>
      </c>
      <c r="C990" s="113" t="s">
        <v>2544</v>
      </c>
      <c r="D990" s="114">
        <v>708.53</v>
      </c>
    </row>
    <row r="991" spans="1:4" ht="22.5" x14ac:dyDescent="0.2">
      <c r="A991" s="111">
        <v>9010028</v>
      </c>
      <c r="B991" s="112" t="s">
        <v>2596</v>
      </c>
      <c r="C991" s="113" t="s">
        <v>2544</v>
      </c>
      <c r="D991" s="114">
        <v>95.17</v>
      </c>
    </row>
    <row r="992" spans="1:4" x14ac:dyDescent="0.2">
      <c r="A992" s="111">
        <v>9010031</v>
      </c>
      <c r="B992" s="112" t="s">
        <v>1766</v>
      </c>
      <c r="C992" s="113" t="s">
        <v>2544</v>
      </c>
      <c r="D992" s="114">
        <v>574.25</v>
      </c>
    </row>
    <row r="993" spans="1:4" x14ac:dyDescent="0.2">
      <c r="A993" s="111">
        <v>9010032</v>
      </c>
      <c r="B993" s="112" t="s">
        <v>3213</v>
      </c>
      <c r="C993" s="113" t="s">
        <v>2544</v>
      </c>
      <c r="D993" s="114">
        <v>40.369999999999997</v>
      </c>
    </row>
    <row r="994" spans="1:4" ht="22.5" x14ac:dyDescent="0.2">
      <c r="A994" s="111">
        <v>9010033</v>
      </c>
      <c r="B994" s="112" t="s">
        <v>2911</v>
      </c>
      <c r="C994" s="113" t="s">
        <v>2544</v>
      </c>
      <c r="D994" s="114">
        <v>1364.59</v>
      </c>
    </row>
    <row r="995" spans="1:4" x14ac:dyDescent="0.2">
      <c r="A995" s="111">
        <v>9010050</v>
      </c>
      <c r="B995" s="112" t="s">
        <v>795</v>
      </c>
      <c r="C995" s="113" t="s">
        <v>2544</v>
      </c>
      <c r="D995" s="114">
        <v>1348.7</v>
      </c>
    </row>
    <row r="996" spans="1:4" x14ac:dyDescent="0.2">
      <c r="A996" s="111">
        <v>9010053</v>
      </c>
      <c r="B996" s="112" t="s">
        <v>2279</v>
      </c>
      <c r="C996" s="113" t="s">
        <v>2544</v>
      </c>
      <c r="D996" s="114">
        <v>1789.32</v>
      </c>
    </row>
    <row r="997" spans="1:4" x14ac:dyDescent="0.2">
      <c r="A997" s="111">
        <v>9010054</v>
      </c>
      <c r="B997" s="112" t="s">
        <v>796</v>
      </c>
      <c r="C997" s="113" t="s">
        <v>2544</v>
      </c>
      <c r="D997" s="114">
        <v>201.84</v>
      </c>
    </row>
    <row r="998" spans="1:4" x14ac:dyDescent="0.2">
      <c r="A998" s="111">
        <v>9010055</v>
      </c>
      <c r="B998" s="112" t="s">
        <v>13</v>
      </c>
      <c r="C998" s="113" t="s">
        <v>2544</v>
      </c>
      <c r="D998" s="114">
        <v>113.1</v>
      </c>
    </row>
    <row r="999" spans="1:4" ht="22.5" x14ac:dyDescent="0.2">
      <c r="A999" s="111">
        <v>9010056</v>
      </c>
      <c r="B999" s="112" t="s">
        <v>2912</v>
      </c>
      <c r="C999" s="113" t="s">
        <v>2544</v>
      </c>
      <c r="D999" s="114">
        <v>45.8</v>
      </c>
    </row>
    <row r="1000" spans="1:4" x14ac:dyDescent="0.2">
      <c r="A1000" s="111">
        <v>9010058</v>
      </c>
      <c r="B1000" s="112" t="s">
        <v>256</v>
      </c>
      <c r="C1000" s="113" t="s">
        <v>2544</v>
      </c>
      <c r="D1000" s="114">
        <v>168.17</v>
      </c>
    </row>
    <row r="1001" spans="1:4" x14ac:dyDescent="0.2">
      <c r="A1001" s="111">
        <v>9010062</v>
      </c>
      <c r="B1001" s="112" t="s">
        <v>178</v>
      </c>
      <c r="C1001" s="113" t="s">
        <v>2544</v>
      </c>
      <c r="D1001" s="114">
        <v>128.62</v>
      </c>
    </row>
    <row r="1002" spans="1:4" x14ac:dyDescent="0.2">
      <c r="A1002" s="111">
        <v>9010063</v>
      </c>
      <c r="B1002" s="112" t="s">
        <v>179</v>
      </c>
      <c r="C1002" s="113" t="s">
        <v>2544</v>
      </c>
      <c r="D1002" s="114">
        <v>198.12</v>
      </c>
    </row>
    <row r="1003" spans="1:4" x14ac:dyDescent="0.2">
      <c r="A1003" s="111">
        <v>9010066</v>
      </c>
      <c r="B1003" s="112" t="s">
        <v>509</v>
      </c>
      <c r="C1003" s="113" t="s">
        <v>2544</v>
      </c>
      <c r="D1003" s="114">
        <v>217.95</v>
      </c>
    </row>
    <row r="1004" spans="1:4" x14ac:dyDescent="0.2">
      <c r="A1004" s="111">
        <v>9010071</v>
      </c>
      <c r="B1004" s="112" t="s">
        <v>510</v>
      </c>
      <c r="C1004" s="113" t="s">
        <v>2544</v>
      </c>
      <c r="D1004" s="114">
        <v>81.5</v>
      </c>
    </row>
    <row r="1005" spans="1:4" x14ac:dyDescent="0.2">
      <c r="A1005" s="111">
        <v>9010072</v>
      </c>
      <c r="B1005" s="112" t="s">
        <v>2913</v>
      </c>
      <c r="C1005" s="113" t="s">
        <v>2544</v>
      </c>
      <c r="D1005" s="114">
        <v>219.63</v>
      </c>
    </row>
    <row r="1006" spans="1:4" x14ac:dyDescent="0.2">
      <c r="A1006" s="111">
        <v>9010074</v>
      </c>
      <c r="B1006" s="112" t="s">
        <v>511</v>
      </c>
      <c r="C1006" s="113" t="s">
        <v>2544</v>
      </c>
      <c r="D1006" s="114">
        <v>45117.77</v>
      </c>
    </row>
    <row r="1007" spans="1:4" x14ac:dyDescent="0.2">
      <c r="A1007" s="111">
        <v>9010075</v>
      </c>
      <c r="B1007" s="112" t="s">
        <v>2695</v>
      </c>
      <c r="C1007" s="113" t="s">
        <v>2544</v>
      </c>
      <c r="D1007" s="114">
        <v>23676.74</v>
      </c>
    </row>
    <row r="1008" spans="1:4" x14ac:dyDescent="0.2">
      <c r="A1008" s="111">
        <v>9010077</v>
      </c>
      <c r="B1008" s="112" t="s">
        <v>512</v>
      </c>
      <c r="C1008" s="113" t="s">
        <v>2544</v>
      </c>
      <c r="D1008" s="114">
        <v>24028.22</v>
      </c>
    </row>
    <row r="1009" spans="1:4" ht="22.5" x14ac:dyDescent="0.2">
      <c r="A1009" s="111">
        <v>9010078</v>
      </c>
      <c r="B1009" s="112" t="s">
        <v>3675</v>
      </c>
      <c r="C1009" s="113" t="s">
        <v>2544</v>
      </c>
      <c r="D1009" s="114">
        <v>5935.69</v>
      </c>
    </row>
    <row r="1010" spans="1:4" ht="22.5" x14ac:dyDescent="0.2">
      <c r="A1010" s="111">
        <v>9010079</v>
      </c>
      <c r="B1010" s="112" t="s">
        <v>3676</v>
      </c>
      <c r="C1010" s="113" t="s">
        <v>2544</v>
      </c>
      <c r="D1010" s="114">
        <v>13222.57</v>
      </c>
    </row>
    <row r="1011" spans="1:4" ht="22.5" x14ac:dyDescent="0.2">
      <c r="A1011" s="111">
        <v>9010082</v>
      </c>
      <c r="B1011" s="112" t="s">
        <v>3677</v>
      </c>
      <c r="C1011" s="113" t="s">
        <v>2544</v>
      </c>
      <c r="D1011" s="114">
        <v>74653.929999999993</v>
      </c>
    </row>
    <row r="1012" spans="1:4" ht="22.5" x14ac:dyDescent="0.2">
      <c r="A1012" s="111">
        <v>9010085</v>
      </c>
      <c r="B1012" s="112" t="s">
        <v>3678</v>
      </c>
      <c r="C1012" s="113" t="s">
        <v>2544</v>
      </c>
      <c r="D1012" s="114">
        <v>125523</v>
      </c>
    </row>
    <row r="1013" spans="1:4" ht="22.5" x14ac:dyDescent="0.2">
      <c r="A1013" s="111">
        <v>9010086</v>
      </c>
      <c r="B1013" s="112" t="s">
        <v>3679</v>
      </c>
      <c r="C1013" s="113" t="s">
        <v>2544</v>
      </c>
      <c r="D1013" s="114">
        <v>148423.16</v>
      </c>
    </row>
    <row r="1014" spans="1:4" ht="22.5" x14ac:dyDescent="0.2">
      <c r="A1014" s="111">
        <v>9010089</v>
      </c>
      <c r="B1014" s="112" t="s">
        <v>3680</v>
      </c>
      <c r="C1014" s="113" t="s">
        <v>2544</v>
      </c>
      <c r="D1014" s="114">
        <v>208905.97</v>
      </c>
    </row>
    <row r="1015" spans="1:4" ht="22.5" x14ac:dyDescent="0.2">
      <c r="A1015" s="111">
        <v>9010090</v>
      </c>
      <c r="B1015" s="112" t="s">
        <v>3681</v>
      </c>
      <c r="C1015" s="113" t="s">
        <v>2544</v>
      </c>
      <c r="D1015" s="114">
        <v>238756.78</v>
      </c>
    </row>
    <row r="1016" spans="1:4" ht="33.75" x14ac:dyDescent="0.2">
      <c r="A1016" s="111">
        <v>9010106</v>
      </c>
      <c r="B1016" s="112" t="s">
        <v>3214</v>
      </c>
      <c r="C1016" s="113" t="s">
        <v>2544</v>
      </c>
      <c r="D1016" s="114">
        <v>897.71</v>
      </c>
    </row>
    <row r="1017" spans="1:4" ht="22.5" x14ac:dyDescent="0.2">
      <c r="A1017" s="111">
        <v>9010112</v>
      </c>
      <c r="B1017" s="112" t="s">
        <v>3682</v>
      </c>
      <c r="C1017" s="113" t="s">
        <v>2544</v>
      </c>
      <c r="D1017" s="114">
        <v>105125.29</v>
      </c>
    </row>
    <row r="1018" spans="1:4" ht="22.5" x14ac:dyDescent="0.2">
      <c r="A1018" s="111">
        <v>9010113</v>
      </c>
      <c r="B1018" s="112" t="s">
        <v>3683</v>
      </c>
      <c r="C1018" s="113" t="s">
        <v>2544</v>
      </c>
      <c r="D1018" s="114">
        <v>149283.13</v>
      </c>
    </row>
    <row r="1019" spans="1:4" x14ac:dyDescent="0.2">
      <c r="A1019" s="111">
        <v>9011000</v>
      </c>
      <c r="B1019" s="112" t="s">
        <v>513</v>
      </c>
      <c r="C1019" s="113" t="s">
        <v>899</v>
      </c>
      <c r="D1019" s="114" t="s">
        <v>899</v>
      </c>
    </row>
    <row r="1020" spans="1:4" x14ac:dyDescent="0.2">
      <c r="A1020" s="111">
        <v>9011005</v>
      </c>
      <c r="B1020" s="112" t="s">
        <v>514</v>
      </c>
      <c r="C1020" s="113" t="s">
        <v>2544</v>
      </c>
      <c r="D1020" s="114">
        <v>796.82</v>
      </c>
    </row>
    <row r="1021" spans="1:4" x14ac:dyDescent="0.2">
      <c r="A1021" s="111">
        <v>9011014</v>
      </c>
      <c r="B1021" s="112" t="s">
        <v>515</v>
      </c>
      <c r="C1021" s="113" t="s">
        <v>2544</v>
      </c>
      <c r="D1021" s="114">
        <v>177.14</v>
      </c>
    </row>
    <row r="1022" spans="1:4" ht="22.5" x14ac:dyDescent="0.2">
      <c r="A1022" s="111">
        <v>9011015</v>
      </c>
      <c r="B1022" s="112" t="s">
        <v>130</v>
      </c>
      <c r="C1022" s="113" t="s">
        <v>2544</v>
      </c>
      <c r="D1022" s="114">
        <v>112.39</v>
      </c>
    </row>
    <row r="1023" spans="1:4" x14ac:dyDescent="0.2">
      <c r="A1023" s="111">
        <v>9011017</v>
      </c>
      <c r="B1023" s="112" t="s">
        <v>516</v>
      </c>
      <c r="C1023" s="113" t="s">
        <v>2544</v>
      </c>
      <c r="D1023" s="114">
        <v>230.72</v>
      </c>
    </row>
    <row r="1024" spans="1:4" x14ac:dyDescent="0.2">
      <c r="A1024" s="111">
        <v>9011018</v>
      </c>
      <c r="B1024" s="112" t="s">
        <v>517</v>
      </c>
      <c r="C1024" s="113" t="s">
        <v>2544</v>
      </c>
      <c r="D1024" s="114">
        <v>307.25</v>
      </c>
    </row>
    <row r="1025" spans="1:4" x14ac:dyDescent="0.2">
      <c r="A1025" s="111">
        <v>9011040</v>
      </c>
      <c r="B1025" s="112" t="s">
        <v>180</v>
      </c>
      <c r="C1025" s="113" t="s">
        <v>2543</v>
      </c>
      <c r="D1025" s="114">
        <v>14.05</v>
      </c>
    </row>
    <row r="1026" spans="1:4" x14ac:dyDescent="0.2">
      <c r="A1026" s="111">
        <v>9011041</v>
      </c>
      <c r="B1026" s="112" t="s">
        <v>2774</v>
      </c>
      <c r="C1026" s="113" t="s">
        <v>2543</v>
      </c>
      <c r="D1026" s="114">
        <v>17.36</v>
      </c>
    </row>
    <row r="1027" spans="1:4" x14ac:dyDescent="0.2">
      <c r="A1027" s="111">
        <v>9011050</v>
      </c>
      <c r="B1027" s="112" t="s">
        <v>518</v>
      </c>
      <c r="C1027" s="113" t="s">
        <v>2544</v>
      </c>
      <c r="D1027" s="114">
        <v>707.91</v>
      </c>
    </row>
    <row r="1028" spans="1:4" x14ac:dyDescent="0.2">
      <c r="A1028" s="111">
        <v>9011051</v>
      </c>
      <c r="B1028" s="112" t="s">
        <v>1295</v>
      </c>
      <c r="C1028" s="113" t="s">
        <v>2543</v>
      </c>
      <c r="D1028" s="114">
        <v>62.9</v>
      </c>
    </row>
    <row r="1029" spans="1:4" x14ac:dyDescent="0.2">
      <c r="A1029" s="111">
        <v>9011053</v>
      </c>
      <c r="B1029" s="112" t="s">
        <v>1296</v>
      </c>
      <c r="C1029" s="113" t="s">
        <v>2543</v>
      </c>
      <c r="D1029" s="114">
        <v>90.25</v>
      </c>
    </row>
    <row r="1030" spans="1:4" x14ac:dyDescent="0.2">
      <c r="A1030" s="111">
        <v>9011054</v>
      </c>
      <c r="B1030" s="112" t="s">
        <v>1297</v>
      </c>
      <c r="C1030" s="113" t="s">
        <v>2543</v>
      </c>
      <c r="D1030" s="114">
        <v>109.18</v>
      </c>
    </row>
    <row r="1031" spans="1:4" x14ac:dyDescent="0.2">
      <c r="A1031" s="111">
        <v>9011061</v>
      </c>
      <c r="B1031" s="112" t="s">
        <v>1298</v>
      </c>
      <c r="C1031" s="113" t="s">
        <v>2544</v>
      </c>
      <c r="D1031" s="114">
        <v>133.06</v>
      </c>
    </row>
    <row r="1032" spans="1:4" x14ac:dyDescent="0.2">
      <c r="A1032" s="111">
        <v>9011090</v>
      </c>
      <c r="B1032" s="112" t="s">
        <v>2337</v>
      </c>
      <c r="C1032" s="113" t="s">
        <v>2544</v>
      </c>
      <c r="D1032" s="114">
        <v>1339.98</v>
      </c>
    </row>
    <row r="1033" spans="1:4" x14ac:dyDescent="0.2">
      <c r="A1033" s="111">
        <v>9011091</v>
      </c>
      <c r="B1033" s="112" t="s">
        <v>2653</v>
      </c>
      <c r="C1033" s="113" t="s">
        <v>2544</v>
      </c>
      <c r="D1033" s="114">
        <v>470.49</v>
      </c>
    </row>
    <row r="1034" spans="1:4" x14ac:dyDescent="0.2">
      <c r="A1034" s="111">
        <v>9011094</v>
      </c>
      <c r="B1034" s="112" t="s">
        <v>131</v>
      </c>
      <c r="C1034" s="113" t="s">
        <v>2543</v>
      </c>
      <c r="D1034" s="114">
        <v>39.729999999999997</v>
      </c>
    </row>
    <row r="1035" spans="1:4" x14ac:dyDescent="0.2">
      <c r="A1035" s="111">
        <v>9011095</v>
      </c>
      <c r="B1035" s="112" t="s">
        <v>181</v>
      </c>
      <c r="C1035" s="113" t="s">
        <v>2543</v>
      </c>
      <c r="D1035" s="114">
        <v>29.71</v>
      </c>
    </row>
    <row r="1036" spans="1:4" x14ac:dyDescent="0.2">
      <c r="A1036" s="111">
        <v>9012000</v>
      </c>
      <c r="B1036" s="112" t="s">
        <v>14</v>
      </c>
      <c r="C1036" s="113" t="s">
        <v>899</v>
      </c>
      <c r="D1036" s="114" t="s">
        <v>899</v>
      </c>
    </row>
    <row r="1037" spans="1:4" x14ac:dyDescent="0.2">
      <c r="A1037" s="111">
        <v>9012050</v>
      </c>
      <c r="B1037" s="112" t="s">
        <v>2338</v>
      </c>
      <c r="C1037" s="113" t="s">
        <v>2544</v>
      </c>
      <c r="D1037" s="114">
        <v>2666.9</v>
      </c>
    </row>
    <row r="1038" spans="1:4" x14ac:dyDescent="0.2">
      <c r="A1038" s="111">
        <v>9012051</v>
      </c>
      <c r="B1038" s="112" t="s">
        <v>2339</v>
      </c>
      <c r="C1038" s="113" t="s">
        <v>2544</v>
      </c>
      <c r="D1038" s="114">
        <v>2741.46</v>
      </c>
    </row>
    <row r="1039" spans="1:4" x14ac:dyDescent="0.2">
      <c r="A1039" s="111">
        <v>9012052</v>
      </c>
      <c r="B1039" s="112" t="s">
        <v>182</v>
      </c>
      <c r="C1039" s="113" t="s">
        <v>2544</v>
      </c>
      <c r="D1039" s="114">
        <v>3037.21</v>
      </c>
    </row>
    <row r="1040" spans="1:4" x14ac:dyDescent="0.2">
      <c r="A1040" s="111">
        <v>9012053</v>
      </c>
      <c r="B1040" s="112" t="s">
        <v>183</v>
      </c>
      <c r="C1040" s="113" t="s">
        <v>2544</v>
      </c>
      <c r="D1040" s="114">
        <v>1612.06</v>
      </c>
    </row>
    <row r="1041" spans="1:4" x14ac:dyDescent="0.2">
      <c r="A1041" s="111">
        <v>9012054</v>
      </c>
      <c r="B1041" s="112" t="s">
        <v>184</v>
      </c>
      <c r="C1041" s="113" t="s">
        <v>2544</v>
      </c>
      <c r="D1041" s="114">
        <v>4459.49</v>
      </c>
    </row>
    <row r="1042" spans="1:4" x14ac:dyDescent="0.2">
      <c r="A1042" s="111">
        <v>9013000</v>
      </c>
      <c r="B1042" s="112" t="s">
        <v>15</v>
      </c>
      <c r="C1042" s="113" t="s">
        <v>899</v>
      </c>
      <c r="D1042" s="114" t="s">
        <v>899</v>
      </c>
    </row>
    <row r="1043" spans="1:4" x14ac:dyDescent="0.2">
      <c r="A1043" s="111">
        <v>9013005</v>
      </c>
      <c r="B1043" s="112" t="s">
        <v>907</v>
      </c>
      <c r="C1043" s="113" t="s">
        <v>2543</v>
      </c>
      <c r="D1043" s="114">
        <v>75.2</v>
      </c>
    </row>
    <row r="1044" spans="1:4" x14ac:dyDescent="0.2">
      <c r="A1044" s="111">
        <v>9013007</v>
      </c>
      <c r="B1044" s="112" t="s">
        <v>908</v>
      </c>
      <c r="C1044" s="113" t="s">
        <v>2543</v>
      </c>
      <c r="D1044" s="114">
        <v>55.11</v>
      </c>
    </row>
    <row r="1045" spans="1:4" x14ac:dyDescent="0.2">
      <c r="A1045" s="111">
        <v>9013008</v>
      </c>
      <c r="B1045" s="112" t="s">
        <v>909</v>
      </c>
      <c r="C1045" s="113" t="s">
        <v>2543</v>
      </c>
      <c r="D1045" s="114">
        <v>116.91</v>
      </c>
    </row>
    <row r="1046" spans="1:4" ht="22.5" x14ac:dyDescent="0.2">
      <c r="A1046" s="111">
        <v>9013011</v>
      </c>
      <c r="B1046" s="112" t="s">
        <v>1299</v>
      </c>
      <c r="C1046" s="113" t="s">
        <v>2543</v>
      </c>
      <c r="D1046" s="114">
        <v>75.22</v>
      </c>
    </row>
    <row r="1047" spans="1:4" ht="22.5" x14ac:dyDescent="0.2">
      <c r="A1047" s="111">
        <v>9013013</v>
      </c>
      <c r="B1047" s="112" t="s">
        <v>1300</v>
      </c>
      <c r="C1047" s="113" t="s">
        <v>2543</v>
      </c>
      <c r="D1047" s="114">
        <v>53.4</v>
      </c>
    </row>
    <row r="1048" spans="1:4" ht="22.5" x14ac:dyDescent="0.2">
      <c r="A1048" s="111">
        <v>9013014</v>
      </c>
      <c r="B1048" s="112" t="s">
        <v>1301</v>
      </c>
      <c r="C1048" s="113" t="s">
        <v>2543</v>
      </c>
      <c r="D1048" s="114">
        <v>123.38</v>
      </c>
    </row>
    <row r="1049" spans="1:4" ht="22.5" x14ac:dyDescent="0.2">
      <c r="A1049" s="111">
        <v>9013021</v>
      </c>
      <c r="B1049" s="112" t="s">
        <v>1302</v>
      </c>
      <c r="C1049" s="113" t="s">
        <v>2543</v>
      </c>
      <c r="D1049" s="114">
        <v>120.93</v>
      </c>
    </row>
    <row r="1050" spans="1:4" ht="22.5" x14ac:dyDescent="0.2">
      <c r="A1050" s="111">
        <v>9013022</v>
      </c>
      <c r="B1050" s="112" t="s">
        <v>1303</v>
      </c>
      <c r="C1050" s="113" t="s">
        <v>2543</v>
      </c>
      <c r="D1050" s="114">
        <v>138.04</v>
      </c>
    </row>
    <row r="1051" spans="1:4" ht="22.5" x14ac:dyDescent="0.2">
      <c r="A1051" s="111">
        <v>9013023</v>
      </c>
      <c r="B1051" s="112" t="s">
        <v>1304</v>
      </c>
      <c r="C1051" s="113" t="s">
        <v>2543</v>
      </c>
      <c r="D1051" s="114">
        <v>151.97</v>
      </c>
    </row>
    <row r="1052" spans="1:4" ht="22.5" x14ac:dyDescent="0.2">
      <c r="A1052" s="111">
        <v>9013024</v>
      </c>
      <c r="B1052" s="112" t="s">
        <v>217</v>
      </c>
      <c r="C1052" s="113" t="s">
        <v>2543</v>
      </c>
      <c r="D1052" s="114">
        <v>171.37</v>
      </c>
    </row>
    <row r="1053" spans="1:4" ht="22.5" x14ac:dyDescent="0.2">
      <c r="A1053" s="111">
        <v>9013025</v>
      </c>
      <c r="B1053" s="112" t="s">
        <v>1305</v>
      </c>
      <c r="C1053" s="113" t="s">
        <v>2543</v>
      </c>
      <c r="D1053" s="114">
        <v>179.65</v>
      </c>
    </row>
    <row r="1054" spans="1:4" x14ac:dyDescent="0.2">
      <c r="A1054" s="111">
        <v>9013026</v>
      </c>
      <c r="B1054" s="112" t="s">
        <v>218</v>
      </c>
      <c r="C1054" s="113" t="s">
        <v>2543</v>
      </c>
      <c r="D1054" s="114">
        <v>210.1</v>
      </c>
    </row>
    <row r="1055" spans="1:4" ht="22.5" x14ac:dyDescent="0.2">
      <c r="A1055" s="111">
        <v>9013027</v>
      </c>
      <c r="B1055" s="112" t="s">
        <v>1306</v>
      </c>
      <c r="C1055" s="113" t="s">
        <v>2543</v>
      </c>
      <c r="D1055" s="114">
        <v>224.65</v>
      </c>
    </row>
    <row r="1056" spans="1:4" x14ac:dyDescent="0.2">
      <c r="A1056" s="111">
        <v>9013031</v>
      </c>
      <c r="B1056" s="112" t="s">
        <v>219</v>
      </c>
      <c r="C1056" s="113" t="s">
        <v>2543</v>
      </c>
      <c r="D1056" s="114">
        <v>199.32</v>
      </c>
    </row>
    <row r="1057" spans="1:4" ht="22.5" x14ac:dyDescent="0.2">
      <c r="A1057" s="111">
        <v>9013032</v>
      </c>
      <c r="B1057" s="112" t="s">
        <v>1307</v>
      </c>
      <c r="C1057" s="113" t="s">
        <v>2543</v>
      </c>
      <c r="D1057" s="114">
        <v>222.81</v>
      </c>
    </row>
    <row r="1058" spans="1:4" x14ac:dyDescent="0.2">
      <c r="A1058" s="111">
        <v>9013033</v>
      </c>
      <c r="B1058" s="112" t="s">
        <v>220</v>
      </c>
      <c r="C1058" s="113" t="s">
        <v>2543</v>
      </c>
      <c r="D1058" s="114">
        <v>247.89</v>
      </c>
    </row>
    <row r="1059" spans="1:4" ht="22.5" x14ac:dyDescent="0.2">
      <c r="A1059" s="111">
        <v>9013034</v>
      </c>
      <c r="B1059" s="112" t="s">
        <v>1308</v>
      </c>
      <c r="C1059" s="113" t="s">
        <v>2543</v>
      </c>
      <c r="D1059" s="114">
        <v>267.08</v>
      </c>
    </row>
    <row r="1060" spans="1:4" x14ac:dyDescent="0.2">
      <c r="A1060" s="111">
        <v>9013035</v>
      </c>
      <c r="B1060" s="112" t="s">
        <v>221</v>
      </c>
      <c r="C1060" s="113" t="s">
        <v>2543</v>
      </c>
      <c r="D1060" s="114">
        <v>310.70999999999998</v>
      </c>
    </row>
    <row r="1061" spans="1:4" x14ac:dyDescent="0.2">
      <c r="A1061" s="111">
        <v>9013038</v>
      </c>
      <c r="B1061" s="112" t="s">
        <v>222</v>
      </c>
      <c r="C1061" s="113" t="s">
        <v>2543</v>
      </c>
      <c r="D1061" s="114">
        <v>119.65</v>
      </c>
    </row>
    <row r="1062" spans="1:4" x14ac:dyDescent="0.2">
      <c r="A1062" s="111">
        <v>9013039</v>
      </c>
      <c r="B1062" s="112" t="s">
        <v>447</v>
      </c>
      <c r="C1062" s="113" t="s">
        <v>2543</v>
      </c>
      <c r="D1062" s="114">
        <v>135.78</v>
      </c>
    </row>
    <row r="1063" spans="1:4" x14ac:dyDescent="0.2">
      <c r="A1063" s="111">
        <v>9013040</v>
      </c>
      <c r="B1063" s="112" t="s">
        <v>448</v>
      </c>
      <c r="C1063" s="113" t="s">
        <v>2543</v>
      </c>
      <c r="D1063" s="114">
        <v>150.6</v>
      </c>
    </row>
    <row r="1064" spans="1:4" x14ac:dyDescent="0.2">
      <c r="A1064" s="111">
        <v>9013041</v>
      </c>
      <c r="B1064" s="112" t="s">
        <v>449</v>
      </c>
      <c r="C1064" s="113" t="s">
        <v>2543</v>
      </c>
      <c r="D1064" s="114">
        <v>168.2</v>
      </c>
    </row>
    <row r="1065" spans="1:4" x14ac:dyDescent="0.2">
      <c r="A1065" s="111">
        <v>9013042</v>
      </c>
      <c r="B1065" s="112" t="s">
        <v>450</v>
      </c>
      <c r="C1065" s="113" t="s">
        <v>2543</v>
      </c>
      <c r="D1065" s="114">
        <v>183.07</v>
      </c>
    </row>
    <row r="1066" spans="1:4" x14ac:dyDescent="0.2">
      <c r="A1066" s="111">
        <v>9013043</v>
      </c>
      <c r="B1066" s="112" t="s">
        <v>451</v>
      </c>
      <c r="C1066" s="113" t="s">
        <v>2543</v>
      </c>
      <c r="D1066" s="114">
        <v>211.54</v>
      </c>
    </row>
    <row r="1067" spans="1:4" x14ac:dyDescent="0.2">
      <c r="A1067" s="111">
        <v>9013044</v>
      </c>
      <c r="B1067" s="112" t="s">
        <v>452</v>
      </c>
      <c r="C1067" s="113" t="s">
        <v>2543</v>
      </c>
      <c r="D1067" s="114">
        <v>226.5</v>
      </c>
    </row>
    <row r="1068" spans="1:4" ht="22.5" x14ac:dyDescent="0.2">
      <c r="A1068" s="111">
        <v>9013046</v>
      </c>
      <c r="B1068" s="112" t="s">
        <v>453</v>
      </c>
      <c r="C1068" s="113" t="s">
        <v>2543</v>
      </c>
      <c r="D1068" s="114">
        <v>190.56</v>
      </c>
    </row>
    <row r="1069" spans="1:4" ht="22.5" x14ac:dyDescent="0.2">
      <c r="A1069" s="111">
        <v>9013047</v>
      </c>
      <c r="B1069" s="112" t="s">
        <v>454</v>
      </c>
      <c r="C1069" s="113" t="s">
        <v>2543</v>
      </c>
      <c r="D1069" s="114">
        <v>218.09</v>
      </c>
    </row>
    <row r="1070" spans="1:4" x14ac:dyDescent="0.2">
      <c r="A1070" s="111">
        <v>9013048</v>
      </c>
      <c r="B1070" s="112" t="s">
        <v>455</v>
      </c>
      <c r="C1070" s="113" t="s">
        <v>2543</v>
      </c>
      <c r="D1070" s="114">
        <v>249.5</v>
      </c>
    </row>
    <row r="1071" spans="1:4" ht="22.5" x14ac:dyDescent="0.2">
      <c r="A1071" s="111">
        <v>9013050</v>
      </c>
      <c r="B1071" s="112" t="s">
        <v>1675</v>
      </c>
      <c r="C1071" s="113" t="s">
        <v>2543</v>
      </c>
      <c r="D1071" s="114">
        <v>311.26</v>
      </c>
    </row>
    <row r="1072" spans="1:4" x14ac:dyDescent="0.2">
      <c r="A1072" s="111">
        <v>9014000</v>
      </c>
      <c r="B1072" s="112" t="s">
        <v>1309</v>
      </c>
      <c r="C1072" s="113" t="s">
        <v>899</v>
      </c>
      <c r="D1072" s="114" t="s">
        <v>899</v>
      </c>
    </row>
    <row r="1073" spans="1:4" x14ac:dyDescent="0.2">
      <c r="A1073" s="111">
        <v>9014001</v>
      </c>
      <c r="B1073" s="112" t="s">
        <v>185</v>
      </c>
      <c r="C1073" s="113" t="s">
        <v>779</v>
      </c>
      <c r="D1073" s="114">
        <v>25.54</v>
      </c>
    </row>
    <row r="1074" spans="1:4" x14ac:dyDescent="0.2">
      <c r="A1074" s="111">
        <v>9014006</v>
      </c>
      <c r="B1074" s="112" t="s">
        <v>2449</v>
      </c>
      <c r="C1074" s="113" t="s">
        <v>2544</v>
      </c>
      <c r="D1074" s="114">
        <v>190.94</v>
      </c>
    </row>
    <row r="1075" spans="1:4" x14ac:dyDescent="0.2">
      <c r="A1075" s="111">
        <v>9014007</v>
      </c>
      <c r="B1075" s="112" t="s">
        <v>186</v>
      </c>
      <c r="C1075" s="113" t="s">
        <v>2544</v>
      </c>
      <c r="D1075" s="114">
        <v>204.48</v>
      </c>
    </row>
    <row r="1076" spans="1:4" x14ac:dyDescent="0.2">
      <c r="A1076" s="111">
        <v>9014008</v>
      </c>
      <c r="B1076" s="112" t="s">
        <v>187</v>
      </c>
      <c r="C1076" s="113" t="s">
        <v>2544</v>
      </c>
      <c r="D1076" s="114">
        <v>112.57</v>
      </c>
    </row>
    <row r="1077" spans="1:4" x14ac:dyDescent="0.2">
      <c r="A1077" s="111">
        <v>9014009</v>
      </c>
      <c r="B1077" s="112" t="s">
        <v>188</v>
      </c>
      <c r="C1077" s="113" t="s">
        <v>2544</v>
      </c>
      <c r="D1077" s="114">
        <v>45.21</v>
      </c>
    </row>
    <row r="1078" spans="1:4" x14ac:dyDescent="0.2">
      <c r="A1078" s="111">
        <v>9014013</v>
      </c>
      <c r="B1078" s="112" t="s">
        <v>1310</v>
      </c>
      <c r="C1078" s="113" t="s">
        <v>2543</v>
      </c>
      <c r="D1078" s="114">
        <v>103.11</v>
      </c>
    </row>
    <row r="1079" spans="1:4" x14ac:dyDescent="0.2">
      <c r="A1079" s="111">
        <v>9014014</v>
      </c>
      <c r="B1079" s="112" t="s">
        <v>189</v>
      </c>
      <c r="C1079" s="113" t="s">
        <v>2544</v>
      </c>
      <c r="D1079" s="114">
        <v>34.909999999999997</v>
      </c>
    </row>
    <row r="1080" spans="1:4" x14ac:dyDescent="0.2">
      <c r="A1080" s="111">
        <v>9014017</v>
      </c>
      <c r="B1080" s="112" t="s">
        <v>1311</v>
      </c>
      <c r="C1080" s="113" t="s">
        <v>2543</v>
      </c>
      <c r="D1080" s="114">
        <v>137.99</v>
      </c>
    </row>
    <row r="1081" spans="1:4" x14ac:dyDescent="0.2">
      <c r="A1081" s="111">
        <v>9014018</v>
      </c>
      <c r="B1081" s="112" t="s">
        <v>2914</v>
      </c>
      <c r="C1081" s="113" t="s">
        <v>2544</v>
      </c>
      <c r="D1081" s="114">
        <v>85.2</v>
      </c>
    </row>
    <row r="1082" spans="1:4" x14ac:dyDescent="0.2">
      <c r="A1082" s="111">
        <v>9014019</v>
      </c>
      <c r="B1082" s="112" t="s">
        <v>2915</v>
      </c>
      <c r="C1082" s="113" t="s">
        <v>2544</v>
      </c>
      <c r="D1082" s="114">
        <v>127.92</v>
      </c>
    </row>
    <row r="1083" spans="1:4" x14ac:dyDescent="0.2">
      <c r="A1083" s="111">
        <v>9014021</v>
      </c>
      <c r="B1083" s="112" t="s">
        <v>1312</v>
      </c>
      <c r="C1083" s="113" t="s">
        <v>2544</v>
      </c>
      <c r="D1083" s="114">
        <v>420.45</v>
      </c>
    </row>
    <row r="1084" spans="1:4" x14ac:dyDescent="0.2">
      <c r="A1084" s="111">
        <v>9014022</v>
      </c>
      <c r="B1084" s="112" t="s">
        <v>1313</v>
      </c>
      <c r="C1084" s="113" t="s">
        <v>2544</v>
      </c>
      <c r="D1084" s="114">
        <v>588.71</v>
      </c>
    </row>
    <row r="1085" spans="1:4" x14ac:dyDescent="0.2">
      <c r="A1085" s="111">
        <v>9014023</v>
      </c>
      <c r="B1085" s="112" t="s">
        <v>1314</v>
      </c>
      <c r="C1085" s="113" t="s">
        <v>2544</v>
      </c>
      <c r="D1085" s="114">
        <v>1076.54</v>
      </c>
    </row>
    <row r="1086" spans="1:4" x14ac:dyDescent="0.2">
      <c r="A1086" s="111">
        <v>9014024</v>
      </c>
      <c r="B1086" s="112" t="s">
        <v>1315</v>
      </c>
      <c r="C1086" s="113" t="s">
        <v>2544</v>
      </c>
      <c r="D1086" s="114">
        <v>1603.08</v>
      </c>
    </row>
    <row r="1087" spans="1:4" x14ac:dyDescent="0.2">
      <c r="A1087" s="111">
        <v>9014025</v>
      </c>
      <c r="B1087" s="112" t="s">
        <v>190</v>
      </c>
      <c r="C1087" s="113" t="s">
        <v>2544</v>
      </c>
      <c r="D1087" s="114">
        <v>575.42999999999995</v>
      </c>
    </row>
    <row r="1088" spans="1:4" x14ac:dyDescent="0.2">
      <c r="A1088" s="111">
        <v>9014026</v>
      </c>
      <c r="B1088" s="112" t="s">
        <v>191</v>
      </c>
      <c r="C1088" s="113" t="s">
        <v>2544</v>
      </c>
      <c r="D1088" s="114">
        <v>124.51</v>
      </c>
    </row>
    <row r="1089" spans="1:4" x14ac:dyDescent="0.2">
      <c r="A1089" s="111">
        <v>9014027</v>
      </c>
      <c r="B1089" s="112" t="s">
        <v>192</v>
      </c>
      <c r="C1089" s="113" t="s">
        <v>2544</v>
      </c>
      <c r="D1089" s="114">
        <v>1238.8599999999999</v>
      </c>
    </row>
    <row r="1090" spans="1:4" x14ac:dyDescent="0.2">
      <c r="A1090" s="111">
        <v>9014028</v>
      </c>
      <c r="B1090" s="112" t="s">
        <v>193</v>
      </c>
      <c r="C1090" s="113" t="s">
        <v>2544</v>
      </c>
      <c r="D1090" s="114">
        <v>312.58999999999997</v>
      </c>
    </row>
    <row r="1091" spans="1:4" x14ac:dyDescent="0.2">
      <c r="A1091" s="111">
        <v>9014029</v>
      </c>
      <c r="B1091" s="112" t="s">
        <v>194</v>
      </c>
      <c r="C1091" s="113" t="s">
        <v>2544</v>
      </c>
      <c r="D1091" s="114">
        <v>462.54</v>
      </c>
    </row>
    <row r="1092" spans="1:4" x14ac:dyDescent="0.2">
      <c r="A1092" s="111">
        <v>9014030</v>
      </c>
      <c r="B1092" s="112" t="s">
        <v>195</v>
      </c>
      <c r="C1092" s="113" t="s">
        <v>2544</v>
      </c>
      <c r="D1092" s="114">
        <v>486.63</v>
      </c>
    </row>
    <row r="1093" spans="1:4" x14ac:dyDescent="0.2">
      <c r="A1093" s="111">
        <v>9014031</v>
      </c>
      <c r="B1093" s="112" t="s">
        <v>2916</v>
      </c>
      <c r="C1093" s="113" t="s">
        <v>2544</v>
      </c>
      <c r="D1093" s="114">
        <v>1267.72</v>
      </c>
    </row>
    <row r="1094" spans="1:4" x14ac:dyDescent="0.2">
      <c r="A1094" s="111">
        <v>9014036</v>
      </c>
      <c r="B1094" s="112" t="s">
        <v>196</v>
      </c>
      <c r="C1094" s="113" t="s">
        <v>2544</v>
      </c>
      <c r="D1094" s="114">
        <v>51.57</v>
      </c>
    </row>
    <row r="1095" spans="1:4" x14ac:dyDescent="0.2">
      <c r="A1095" s="111">
        <v>9014040</v>
      </c>
      <c r="B1095" s="112" t="s">
        <v>197</v>
      </c>
      <c r="C1095" s="113" t="s">
        <v>2544</v>
      </c>
      <c r="D1095" s="114">
        <v>6104.19</v>
      </c>
    </row>
    <row r="1096" spans="1:4" x14ac:dyDescent="0.2">
      <c r="A1096" s="111">
        <v>9014042</v>
      </c>
      <c r="B1096" s="112" t="s">
        <v>198</v>
      </c>
      <c r="C1096" s="113" t="s">
        <v>2544</v>
      </c>
      <c r="D1096" s="114">
        <v>660.51</v>
      </c>
    </row>
    <row r="1097" spans="1:4" x14ac:dyDescent="0.2">
      <c r="A1097" s="111">
        <v>9014045</v>
      </c>
      <c r="B1097" s="112" t="s">
        <v>780</v>
      </c>
      <c r="C1097" s="113" t="s">
        <v>2544</v>
      </c>
      <c r="D1097" s="114">
        <v>138.69</v>
      </c>
    </row>
    <row r="1098" spans="1:4" x14ac:dyDescent="0.2">
      <c r="A1098" s="111">
        <v>9014046</v>
      </c>
      <c r="B1098" s="112" t="s">
        <v>1010</v>
      </c>
      <c r="C1098" s="113" t="s">
        <v>2544</v>
      </c>
      <c r="D1098" s="114">
        <v>722.17</v>
      </c>
    </row>
    <row r="1099" spans="1:4" x14ac:dyDescent="0.2">
      <c r="A1099" s="111">
        <v>9014047</v>
      </c>
      <c r="B1099" s="112" t="s">
        <v>1011</v>
      </c>
      <c r="C1099" s="113" t="s">
        <v>2544</v>
      </c>
      <c r="D1099" s="114">
        <v>1660.62</v>
      </c>
    </row>
    <row r="1100" spans="1:4" x14ac:dyDescent="0.2">
      <c r="A1100" s="111">
        <v>9014048</v>
      </c>
      <c r="B1100" s="112" t="s">
        <v>1012</v>
      </c>
      <c r="C1100" s="113" t="s">
        <v>2542</v>
      </c>
      <c r="D1100" s="114">
        <v>1575.9</v>
      </c>
    </row>
    <row r="1101" spans="1:4" ht="22.5" x14ac:dyDescent="0.2">
      <c r="A1101" s="111">
        <v>9014049</v>
      </c>
      <c r="B1101" s="112" t="s">
        <v>2000</v>
      </c>
      <c r="C1101" s="113" t="s">
        <v>2544</v>
      </c>
      <c r="D1101" s="114">
        <v>55.07</v>
      </c>
    </row>
    <row r="1102" spans="1:4" x14ac:dyDescent="0.2">
      <c r="A1102" s="111">
        <v>9014050</v>
      </c>
      <c r="B1102" s="112" t="s">
        <v>1316</v>
      </c>
      <c r="C1102" s="113" t="s">
        <v>2544</v>
      </c>
      <c r="D1102" s="114">
        <v>16.38</v>
      </c>
    </row>
    <row r="1103" spans="1:4" x14ac:dyDescent="0.2">
      <c r="A1103" s="111">
        <v>9014051</v>
      </c>
      <c r="B1103" s="112" t="s">
        <v>1013</v>
      </c>
      <c r="C1103" s="113" t="s">
        <v>2544</v>
      </c>
      <c r="D1103" s="114">
        <v>406.39</v>
      </c>
    </row>
    <row r="1104" spans="1:4" x14ac:dyDescent="0.2">
      <c r="A1104" s="111">
        <v>9014053</v>
      </c>
      <c r="B1104" s="112" t="s">
        <v>1014</v>
      </c>
      <c r="C1104" s="113" t="s">
        <v>2544</v>
      </c>
      <c r="D1104" s="114">
        <v>1375.32</v>
      </c>
    </row>
    <row r="1105" spans="1:4" x14ac:dyDescent="0.2">
      <c r="A1105" s="111">
        <v>9014057</v>
      </c>
      <c r="B1105" s="112" t="s">
        <v>1015</v>
      </c>
      <c r="C1105" s="113" t="s">
        <v>2544</v>
      </c>
      <c r="D1105" s="114">
        <v>94.89</v>
      </c>
    </row>
    <row r="1106" spans="1:4" x14ac:dyDescent="0.2">
      <c r="A1106" s="111">
        <v>9014059</v>
      </c>
      <c r="B1106" s="112" t="s">
        <v>1317</v>
      </c>
      <c r="C1106" s="113" t="s">
        <v>643</v>
      </c>
      <c r="D1106" s="114">
        <v>615.1</v>
      </c>
    </row>
    <row r="1107" spans="1:4" x14ac:dyDescent="0.2">
      <c r="A1107" s="111">
        <v>9014060</v>
      </c>
      <c r="B1107" s="112" t="s">
        <v>1016</v>
      </c>
      <c r="C1107" s="113" t="s">
        <v>2544</v>
      </c>
      <c r="D1107" s="114">
        <v>2689.17</v>
      </c>
    </row>
    <row r="1108" spans="1:4" x14ac:dyDescent="0.2">
      <c r="A1108" s="111">
        <v>9014061</v>
      </c>
      <c r="B1108" s="112" t="s">
        <v>458</v>
      </c>
      <c r="C1108" s="113" t="s">
        <v>2544</v>
      </c>
      <c r="D1108" s="114">
        <v>2079.19</v>
      </c>
    </row>
    <row r="1109" spans="1:4" x14ac:dyDescent="0.2">
      <c r="A1109" s="111">
        <v>9014062</v>
      </c>
      <c r="B1109" s="112" t="s">
        <v>459</v>
      </c>
      <c r="C1109" s="113" t="s">
        <v>2544</v>
      </c>
      <c r="D1109" s="114">
        <v>3005.5</v>
      </c>
    </row>
    <row r="1110" spans="1:4" x14ac:dyDescent="0.2">
      <c r="A1110" s="111">
        <v>9014063</v>
      </c>
      <c r="B1110" s="112" t="s">
        <v>1702</v>
      </c>
      <c r="C1110" s="113" t="s">
        <v>2544</v>
      </c>
      <c r="D1110" s="114">
        <v>1359.47</v>
      </c>
    </row>
    <row r="1111" spans="1:4" x14ac:dyDescent="0.2">
      <c r="A1111" s="111">
        <v>9014064</v>
      </c>
      <c r="B1111" s="112" t="s">
        <v>2917</v>
      </c>
      <c r="C1111" s="113" t="s">
        <v>2544</v>
      </c>
      <c r="D1111" s="114">
        <v>5479.47</v>
      </c>
    </row>
    <row r="1112" spans="1:4" x14ac:dyDescent="0.2">
      <c r="A1112" s="111">
        <v>9014065</v>
      </c>
      <c r="B1112" s="112" t="s">
        <v>2918</v>
      </c>
      <c r="C1112" s="113" t="s">
        <v>2544</v>
      </c>
      <c r="D1112" s="114">
        <v>2553.5500000000002</v>
      </c>
    </row>
    <row r="1113" spans="1:4" ht="22.5" x14ac:dyDescent="0.2">
      <c r="A1113" s="111">
        <v>9014066</v>
      </c>
      <c r="B1113" s="112" t="s">
        <v>2775</v>
      </c>
      <c r="C1113" s="113" t="s">
        <v>2544</v>
      </c>
      <c r="D1113" s="114">
        <v>2984.6</v>
      </c>
    </row>
    <row r="1114" spans="1:4" ht="33.75" x14ac:dyDescent="0.2">
      <c r="A1114" s="111">
        <v>9014070</v>
      </c>
      <c r="B1114" s="112" t="s">
        <v>3684</v>
      </c>
      <c r="C1114" s="113" t="s">
        <v>2544</v>
      </c>
      <c r="D1114" s="114">
        <v>96725.22</v>
      </c>
    </row>
    <row r="1115" spans="1:4" x14ac:dyDescent="0.2">
      <c r="A1115" s="111">
        <v>9015002</v>
      </c>
      <c r="B1115" s="112" t="s">
        <v>2706</v>
      </c>
      <c r="C1115" s="113" t="s">
        <v>2544</v>
      </c>
      <c r="D1115" s="114">
        <v>4852.1400000000003</v>
      </c>
    </row>
    <row r="1116" spans="1:4" x14ac:dyDescent="0.2">
      <c r="A1116" s="111">
        <v>9015005</v>
      </c>
      <c r="B1116" s="112" t="s">
        <v>1017</v>
      </c>
      <c r="C1116" s="113" t="s">
        <v>2544</v>
      </c>
      <c r="D1116" s="114">
        <v>25826.71</v>
      </c>
    </row>
    <row r="1117" spans="1:4" x14ac:dyDescent="0.2">
      <c r="A1117" s="111">
        <v>9015006</v>
      </c>
      <c r="B1117" s="112" t="s">
        <v>1018</v>
      </c>
      <c r="C1117" s="113" t="s">
        <v>2544</v>
      </c>
      <c r="D1117" s="114">
        <v>31710.53</v>
      </c>
    </row>
    <row r="1118" spans="1:4" x14ac:dyDescent="0.2">
      <c r="A1118" s="111">
        <v>9015007</v>
      </c>
      <c r="B1118" s="112" t="s">
        <v>1019</v>
      </c>
      <c r="C1118" s="113" t="s">
        <v>2544</v>
      </c>
      <c r="D1118" s="114">
        <v>42687.19</v>
      </c>
    </row>
    <row r="1119" spans="1:4" x14ac:dyDescent="0.2">
      <c r="A1119" s="111">
        <v>9015008</v>
      </c>
      <c r="B1119" s="112" t="s">
        <v>1020</v>
      </c>
      <c r="C1119" s="113" t="s">
        <v>2544</v>
      </c>
      <c r="D1119" s="114">
        <v>50548.13</v>
      </c>
    </row>
    <row r="1120" spans="1:4" ht="22.5" x14ac:dyDescent="0.2">
      <c r="A1120" s="111">
        <v>9015009</v>
      </c>
      <c r="B1120" s="112" t="s">
        <v>2919</v>
      </c>
      <c r="C1120" s="113" t="s">
        <v>2544</v>
      </c>
      <c r="D1120" s="114">
        <v>86722.72</v>
      </c>
    </row>
    <row r="1121" spans="1:4" ht="22.5" x14ac:dyDescent="0.2">
      <c r="A1121" s="111">
        <v>9015010</v>
      </c>
      <c r="B1121" s="112" t="s">
        <v>2920</v>
      </c>
      <c r="C1121" s="113" t="s">
        <v>2544</v>
      </c>
      <c r="D1121" s="114">
        <v>93884.21</v>
      </c>
    </row>
    <row r="1122" spans="1:4" ht="22.5" x14ac:dyDescent="0.2">
      <c r="A1122" s="111">
        <v>9015011</v>
      </c>
      <c r="B1122" s="112" t="s">
        <v>2921</v>
      </c>
      <c r="C1122" s="113" t="s">
        <v>2544</v>
      </c>
      <c r="D1122" s="114">
        <v>124239.97</v>
      </c>
    </row>
    <row r="1123" spans="1:4" x14ac:dyDescent="0.2">
      <c r="A1123" s="111">
        <v>9015020</v>
      </c>
      <c r="B1123" s="112" t="s">
        <v>3566</v>
      </c>
      <c r="C1123" s="113" t="s">
        <v>2544</v>
      </c>
      <c r="D1123" s="114">
        <v>4940.3500000000004</v>
      </c>
    </row>
    <row r="1124" spans="1:4" x14ac:dyDescent="0.2">
      <c r="A1124" s="111">
        <v>9015025</v>
      </c>
      <c r="B1124" s="112" t="s">
        <v>1703</v>
      </c>
      <c r="C1124" s="113" t="s">
        <v>2544</v>
      </c>
      <c r="D1124" s="114">
        <v>4785.51</v>
      </c>
    </row>
    <row r="1125" spans="1:4" ht="22.5" x14ac:dyDescent="0.2">
      <c r="A1125" s="111">
        <v>9015038</v>
      </c>
      <c r="B1125" s="112" t="s">
        <v>2922</v>
      </c>
      <c r="C1125" s="113" t="s">
        <v>2544</v>
      </c>
      <c r="D1125" s="114">
        <v>130902.02</v>
      </c>
    </row>
    <row r="1126" spans="1:4" ht="22.5" x14ac:dyDescent="0.2">
      <c r="A1126" s="111">
        <v>9015039</v>
      </c>
      <c r="B1126" s="112" t="s">
        <v>2923</v>
      </c>
      <c r="C1126" s="113" t="s">
        <v>2544</v>
      </c>
      <c r="D1126" s="114">
        <v>142869.62</v>
      </c>
    </row>
    <row r="1127" spans="1:4" x14ac:dyDescent="0.2">
      <c r="A1127" s="111">
        <v>9015040</v>
      </c>
      <c r="B1127" s="112" t="s">
        <v>460</v>
      </c>
      <c r="C1127" s="113" t="s">
        <v>2544</v>
      </c>
      <c r="D1127" s="114">
        <v>85881.74</v>
      </c>
    </row>
    <row r="1128" spans="1:4" ht="22.5" x14ac:dyDescent="0.2">
      <c r="A1128" s="111">
        <v>9015041</v>
      </c>
      <c r="B1128" s="112" t="s">
        <v>2654</v>
      </c>
      <c r="C1128" s="113" t="s">
        <v>2544</v>
      </c>
      <c r="D1128" s="114">
        <v>64255.87</v>
      </c>
    </row>
    <row r="1129" spans="1:4" x14ac:dyDescent="0.2">
      <c r="A1129" s="111">
        <v>9016002</v>
      </c>
      <c r="B1129" s="112" t="s">
        <v>1021</v>
      </c>
      <c r="C1129" s="113" t="s">
        <v>2544</v>
      </c>
      <c r="D1129" s="114">
        <v>909.64</v>
      </c>
    </row>
    <row r="1130" spans="1:4" x14ac:dyDescent="0.2">
      <c r="A1130" s="111">
        <v>9016004</v>
      </c>
      <c r="B1130" s="112" t="s">
        <v>1022</v>
      </c>
      <c r="C1130" s="113" t="s">
        <v>2544</v>
      </c>
      <c r="D1130" s="114">
        <v>1533.43</v>
      </c>
    </row>
    <row r="1131" spans="1:4" x14ac:dyDescent="0.2">
      <c r="A1131" s="111">
        <v>9016006</v>
      </c>
      <c r="B1131" s="112" t="s">
        <v>1023</v>
      </c>
      <c r="C1131" s="113" t="s">
        <v>2544</v>
      </c>
      <c r="D1131" s="114">
        <v>2424.02</v>
      </c>
    </row>
    <row r="1132" spans="1:4" x14ac:dyDescent="0.2">
      <c r="A1132" s="111">
        <v>9016008</v>
      </c>
      <c r="B1132" s="112" t="s">
        <v>1024</v>
      </c>
      <c r="C1132" s="113" t="s">
        <v>2544</v>
      </c>
      <c r="D1132" s="114">
        <v>2968.88</v>
      </c>
    </row>
    <row r="1133" spans="1:4" x14ac:dyDescent="0.2">
      <c r="A1133" s="111">
        <v>9016011</v>
      </c>
      <c r="B1133" s="112" t="s">
        <v>1025</v>
      </c>
      <c r="C1133" s="113" t="s">
        <v>2544</v>
      </c>
      <c r="D1133" s="114">
        <v>3891.66</v>
      </c>
    </row>
    <row r="1134" spans="1:4" x14ac:dyDescent="0.2">
      <c r="A1134" s="111">
        <v>9016013</v>
      </c>
      <c r="B1134" s="112" t="s">
        <v>1026</v>
      </c>
      <c r="C1134" s="113" t="s">
        <v>2544</v>
      </c>
      <c r="D1134" s="114">
        <v>4859.76</v>
      </c>
    </row>
    <row r="1135" spans="1:4" x14ac:dyDescent="0.2">
      <c r="A1135" s="111">
        <v>9016015</v>
      </c>
      <c r="B1135" s="112" t="s">
        <v>1027</v>
      </c>
      <c r="C1135" s="113" t="s">
        <v>2544</v>
      </c>
      <c r="D1135" s="114">
        <v>6968.97</v>
      </c>
    </row>
    <row r="1136" spans="1:4" ht="22.5" x14ac:dyDescent="0.2">
      <c r="A1136" s="111">
        <v>9016016</v>
      </c>
      <c r="B1136" s="112" t="s">
        <v>2655</v>
      </c>
      <c r="C1136" s="113" t="s">
        <v>2544</v>
      </c>
      <c r="D1136" s="114">
        <v>18395.78</v>
      </c>
    </row>
    <row r="1137" spans="1:4" ht="22.5" x14ac:dyDescent="0.2">
      <c r="A1137" s="111">
        <v>9016017</v>
      </c>
      <c r="B1137" s="112" t="s">
        <v>2656</v>
      </c>
      <c r="C1137" s="113" t="s">
        <v>2544</v>
      </c>
      <c r="D1137" s="114">
        <v>28999.46</v>
      </c>
    </row>
    <row r="1138" spans="1:4" ht="22.5" x14ac:dyDescent="0.2">
      <c r="A1138" s="111">
        <v>9016018</v>
      </c>
      <c r="B1138" s="112" t="s">
        <v>2657</v>
      </c>
      <c r="C1138" s="113" t="s">
        <v>2544</v>
      </c>
      <c r="D1138" s="114">
        <v>34441.120000000003</v>
      </c>
    </row>
    <row r="1139" spans="1:4" x14ac:dyDescent="0.2">
      <c r="A1139" s="111">
        <v>9017001</v>
      </c>
      <c r="B1139" s="112" t="s">
        <v>1028</v>
      </c>
      <c r="C1139" s="113" t="s">
        <v>2544</v>
      </c>
      <c r="D1139" s="114">
        <v>251.85</v>
      </c>
    </row>
    <row r="1140" spans="1:4" x14ac:dyDescent="0.2">
      <c r="A1140" s="111">
        <v>9017002</v>
      </c>
      <c r="B1140" s="112" t="s">
        <v>2658</v>
      </c>
      <c r="C1140" s="113" t="s">
        <v>2544</v>
      </c>
      <c r="D1140" s="114">
        <v>173.01</v>
      </c>
    </row>
    <row r="1141" spans="1:4" x14ac:dyDescent="0.2">
      <c r="A1141" s="111">
        <v>9017003</v>
      </c>
      <c r="B1141" s="112" t="s">
        <v>2659</v>
      </c>
      <c r="C1141" s="113" t="s">
        <v>2544</v>
      </c>
      <c r="D1141" s="114">
        <v>178.83</v>
      </c>
    </row>
    <row r="1142" spans="1:4" x14ac:dyDescent="0.2">
      <c r="A1142" s="111">
        <v>9017004</v>
      </c>
      <c r="B1142" s="112" t="s">
        <v>2924</v>
      </c>
      <c r="C1142" s="113" t="s">
        <v>2544</v>
      </c>
      <c r="D1142" s="114">
        <v>198.9</v>
      </c>
    </row>
    <row r="1143" spans="1:4" x14ac:dyDescent="0.2">
      <c r="A1143" s="111">
        <v>9017005</v>
      </c>
      <c r="B1143" s="112" t="s">
        <v>2925</v>
      </c>
      <c r="C1143" s="113" t="s">
        <v>2544</v>
      </c>
      <c r="D1143" s="114">
        <v>202.06</v>
      </c>
    </row>
    <row r="1144" spans="1:4" x14ac:dyDescent="0.2">
      <c r="A1144" s="111">
        <v>9017006</v>
      </c>
      <c r="B1144" s="112" t="s">
        <v>1029</v>
      </c>
      <c r="C1144" s="113" t="s">
        <v>2543</v>
      </c>
      <c r="D1144" s="114">
        <v>230.79</v>
      </c>
    </row>
    <row r="1145" spans="1:4" x14ac:dyDescent="0.2">
      <c r="A1145" s="111">
        <v>9017007</v>
      </c>
      <c r="B1145" s="112" t="s">
        <v>1030</v>
      </c>
      <c r="C1145" s="113" t="s">
        <v>2543</v>
      </c>
      <c r="D1145" s="114">
        <v>309.88</v>
      </c>
    </row>
    <row r="1146" spans="1:4" x14ac:dyDescent="0.2">
      <c r="A1146" s="111">
        <v>9017008</v>
      </c>
      <c r="B1146" s="112" t="s">
        <v>2926</v>
      </c>
      <c r="C1146" s="113" t="s">
        <v>2544</v>
      </c>
      <c r="D1146" s="114">
        <v>202.06</v>
      </c>
    </row>
    <row r="1147" spans="1:4" x14ac:dyDescent="0.2">
      <c r="A1147" s="111">
        <v>9017009</v>
      </c>
      <c r="B1147" s="112" t="s">
        <v>2927</v>
      </c>
      <c r="C1147" s="113" t="s">
        <v>2544</v>
      </c>
      <c r="D1147" s="114">
        <v>208.1</v>
      </c>
    </row>
    <row r="1148" spans="1:4" x14ac:dyDescent="0.2">
      <c r="A1148" s="111">
        <v>9017010</v>
      </c>
      <c r="B1148" s="112" t="s">
        <v>223</v>
      </c>
      <c r="C1148" s="113" t="s">
        <v>2544</v>
      </c>
      <c r="D1148" s="114">
        <v>2088.83</v>
      </c>
    </row>
    <row r="1149" spans="1:4" x14ac:dyDescent="0.2">
      <c r="A1149" s="111">
        <v>9017011</v>
      </c>
      <c r="B1149" s="112" t="s">
        <v>2928</v>
      </c>
      <c r="C1149" s="113" t="s">
        <v>2544</v>
      </c>
      <c r="D1149" s="114">
        <v>209.14</v>
      </c>
    </row>
    <row r="1150" spans="1:4" x14ac:dyDescent="0.2">
      <c r="A1150" s="111">
        <v>9017012</v>
      </c>
      <c r="B1150" s="112" t="s">
        <v>224</v>
      </c>
      <c r="C1150" s="113" t="s">
        <v>2544</v>
      </c>
      <c r="D1150" s="114">
        <v>128.01</v>
      </c>
    </row>
    <row r="1151" spans="1:4" x14ac:dyDescent="0.2">
      <c r="A1151" s="111">
        <v>9017013</v>
      </c>
      <c r="B1151" s="112" t="s">
        <v>225</v>
      </c>
      <c r="C1151" s="113" t="s">
        <v>2544</v>
      </c>
      <c r="D1151" s="114">
        <v>439.61</v>
      </c>
    </row>
    <row r="1152" spans="1:4" x14ac:dyDescent="0.2">
      <c r="A1152" s="111">
        <v>9017014</v>
      </c>
      <c r="B1152" s="112" t="s">
        <v>226</v>
      </c>
      <c r="C1152" s="113" t="s">
        <v>2544</v>
      </c>
      <c r="D1152" s="114">
        <v>450.57</v>
      </c>
    </row>
    <row r="1153" spans="1:4" x14ac:dyDescent="0.2">
      <c r="A1153" s="111">
        <v>9017015</v>
      </c>
      <c r="B1153" s="112" t="s">
        <v>227</v>
      </c>
      <c r="C1153" s="113" t="s">
        <v>2544</v>
      </c>
      <c r="D1153" s="114">
        <v>472.62</v>
      </c>
    </row>
    <row r="1154" spans="1:4" x14ac:dyDescent="0.2">
      <c r="A1154" s="111">
        <v>9017016</v>
      </c>
      <c r="B1154" s="112" t="s">
        <v>228</v>
      </c>
      <c r="C1154" s="113" t="s">
        <v>2544</v>
      </c>
      <c r="D1154" s="114">
        <v>32376.33</v>
      </c>
    </row>
    <row r="1155" spans="1:4" x14ac:dyDescent="0.2">
      <c r="A1155" s="111">
        <v>9017017</v>
      </c>
      <c r="B1155" s="112" t="s">
        <v>229</v>
      </c>
      <c r="C1155" s="113" t="s">
        <v>2544</v>
      </c>
      <c r="D1155" s="114">
        <v>43725.22</v>
      </c>
    </row>
    <row r="1156" spans="1:4" x14ac:dyDescent="0.2">
      <c r="A1156" s="111">
        <v>9017018</v>
      </c>
      <c r="B1156" s="112" t="s">
        <v>230</v>
      </c>
      <c r="C1156" s="113" t="s">
        <v>2544</v>
      </c>
      <c r="D1156" s="114">
        <v>309.85000000000002</v>
      </c>
    </row>
    <row r="1157" spans="1:4" x14ac:dyDescent="0.2">
      <c r="A1157" s="111">
        <v>9017019</v>
      </c>
      <c r="B1157" s="112" t="s">
        <v>231</v>
      </c>
      <c r="C1157" s="113" t="s">
        <v>2544</v>
      </c>
      <c r="D1157" s="114">
        <v>629.38</v>
      </c>
    </row>
    <row r="1158" spans="1:4" x14ac:dyDescent="0.2">
      <c r="A1158" s="111">
        <v>9017020</v>
      </c>
      <c r="B1158" s="112" t="s">
        <v>232</v>
      </c>
      <c r="C1158" s="113" t="s">
        <v>643</v>
      </c>
      <c r="D1158" s="114">
        <v>40.94</v>
      </c>
    </row>
    <row r="1159" spans="1:4" x14ac:dyDescent="0.2">
      <c r="A1159" s="111">
        <v>9017021</v>
      </c>
      <c r="B1159" s="112" t="s">
        <v>233</v>
      </c>
      <c r="C1159" s="113" t="s">
        <v>2544</v>
      </c>
      <c r="D1159" s="114">
        <v>50139.18</v>
      </c>
    </row>
    <row r="1160" spans="1:4" x14ac:dyDescent="0.2">
      <c r="A1160" s="111">
        <v>9017022</v>
      </c>
      <c r="B1160" s="112" t="s">
        <v>234</v>
      </c>
      <c r="C1160" s="113" t="s">
        <v>2544</v>
      </c>
      <c r="D1160" s="114">
        <v>56226.400000000001</v>
      </c>
    </row>
    <row r="1161" spans="1:4" x14ac:dyDescent="0.2">
      <c r="A1161" s="111">
        <v>9017023</v>
      </c>
      <c r="B1161" s="112" t="s">
        <v>235</v>
      </c>
      <c r="C1161" s="113" t="s">
        <v>2544</v>
      </c>
      <c r="D1161" s="114">
        <v>1682.39</v>
      </c>
    </row>
    <row r="1162" spans="1:4" x14ac:dyDescent="0.2">
      <c r="A1162" s="111">
        <v>9017024</v>
      </c>
      <c r="B1162" s="112" t="s">
        <v>1031</v>
      </c>
      <c r="C1162" s="113" t="s">
        <v>2544</v>
      </c>
      <c r="D1162" s="114">
        <v>8528.42</v>
      </c>
    </row>
    <row r="1163" spans="1:4" x14ac:dyDescent="0.2">
      <c r="A1163" s="111">
        <v>9017025</v>
      </c>
      <c r="B1163" s="112" t="s">
        <v>1032</v>
      </c>
      <c r="C1163" s="113" t="s">
        <v>2543</v>
      </c>
      <c r="D1163" s="114">
        <v>43.8</v>
      </c>
    </row>
    <row r="1164" spans="1:4" x14ac:dyDescent="0.2">
      <c r="A1164" s="111">
        <v>9017026</v>
      </c>
      <c r="B1164" s="112" t="s">
        <v>1033</v>
      </c>
      <c r="C1164" s="113" t="s">
        <v>2544</v>
      </c>
      <c r="D1164" s="114">
        <v>158.31</v>
      </c>
    </row>
    <row r="1165" spans="1:4" x14ac:dyDescent="0.2">
      <c r="A1165" s="111">
        <v>9017027</v>
      </c>
      <c r="B1165" s="112" t="s">
        <v>321</v>
      </c>
      <c r="C1165" s="113" t="s">
        <v>2544</v>
      </c>
      <c r="D1165" s="114">
        <v>170.57</v>
      </c>
    </row>
    <row r="1166" spans="1:4" x14ac:dyDescent="0.2">
      <c r="A1166" s="111">
        <v>9017028</v>
      </c>
      <c r="B1166" s="112" t="s">
        <v>322</v>
      </c>
      <c r="C1166" s="113" t="s">
        <v>2544</v>
      </c>
      <c r="D1166" s="114">
        <v>169.63</v>
      </c>
    </row>
    <row r="1167" spans="1:4" x14ac:dyDescent="0.2">
      <c r="A1167" s="111">
        <v>9017029</v>
      </c>
      <c r="B1167" s="112" t="s">
        <v>323</v>
      </c>
      <c r="C1167" s="113" t="s">
        <v>2544</v>
      </c>
      <c r="D1167" s="114">
        <v>81.22</v>
      </c>
    </row>
    <row r="1168" spans="1:4" x14ac:dyDescent="0.2">
      <c r="A1168" s="111">
        <v>9017030</v>
      </c>
      <c r="B1168" s="112" t="s">
        <v>324</v>
      </c>
      <c r="C1168" s="113" t="s">
        <v>2544</v>
      </c>
      <c r="D1168" s="114">
        <v>40.36</v>
      </c>
    </row>
    <row r="1169" spans="1:4" x14ac:dyDescent="0.2">
      <c r="A1169" s="111">
        <v>9017031</v>
      </c>
      <c r="B1169" s="112" t="s">
        <v>1704</v>
      </c>
      <c r="C1169" s="113" t="s">
        <v>2544</v>
      </c>
      <c r="D1169" s="114">
        <v>73.400000000000006</v>
      </c>
    </row>
    <row r="1170" spans="1:4" x14ac:dyDescent="0.2">
      <c r="A1170" s="111">
        <v>9017032</v>
      </c>
      <c r="B1170" s="112" t="s">
        <v>1705</v>
      </c>
      <c r="C1170" s="113" t="s">
        <v>2544</v>
      </c>
      <c r="D1170" s="114">
        <v>1530.34</v>
      </c>
    </row>
    <row r="1171" spans="1:4" x14ac:dyDescent="0.2">
      <c r="A1171" s="111">
        <v>9017033</v>
      </c>
      <c r="B1171" s="112" t="s">
        <v>1706</v>
      </c>
      <c r="C1171" s="113" t="s">
        <v>2544</v>
      </c>
      <c r="D1171" s="114">
        <v>1541.96</v>
      </c>
    </row>
    <row r="1172" spans="1:4" x14ac:dyDescent="0.2">
      <c r="A1172" s="111">
        <v>9017034</v>
      </c>
      <c r="B1172" s="112" t="s">
        <v>1707</v>
      </c>
      <c r="C1172" s="113" t="s">
        <v>2544</v>
      </c>
      <c r="D1172" s="114">
        <v>1529.19</v>
      </c>
    </row>
    <row r="1173" spans="1:4" ht="22.5" x14ac:dyDescent="0.2">
      <c r="A1173" s="111">
        <v>9017035</v>
      </c>
      <c r="B1173" s="112" t="s">
        <v>2776</v>
      </c>
      <c r="C1173" s="113" t="s">
        <v>2544</v>
      </c>
      <c r="D1173" s="114">
        <v>174.68</v>
      </c>
    </row>
    <row r="1174" spans="1:4" ht="22.5" x14ac:dyDescent="0.2">
      <c r="A1174" s="111">
        <v>9017036</v>
      </c>
      <c r="B1174" s="112" t="s">
        <v>3685</v>
      </c>
      <c r="C1174" s="113" t="s">
        <v>2544</v>
      </c>
      <c r="D1174" s="114">
        <v>1530.82</v>
      </c>
    </row>
    <row r="1175" spans="1:4" ht="22.5" x14ac:dyDescent="0.2">
      <c r="A1175" s="111">
        <v>9017037</v>
      </c>
      <c r="B1175" s="112" t="s">
        <v>3686</v>
      </c>
      <c r="C1175" s="113" t="s">
        <v>2544</v>
      </c>
      <c r="D1175" s="114">
        <v>1530.82</v>
      </c>
    </row>
    <row r="1176" spans="1:4" x14ac:dyDescent="0.2">
      <c r="A1176" s="111">
        <v>9017039</v>
      </c>
      <c r="B1176" s="112" t="s">
        <v>2929</v>
      </c>
      <c r="C1176" s="113" t="s">
        <v>2544</v>
      </c>
      <c r="D1176" s="114">
        <v>933</v>
      </c>
    </row>
    <row r="1177" spans="1:4" x14ac:dyDescent="0.2">
      <c r="A1177" s="111">
        <v>9020000</v>
      </c>
      <c r="B1177" s="112" t="s">
        <v>1318</v>
      </c>
      <c r="C1177" s="113" t="s">
        <v>899</v>
      </c>
      <c r="D1177" s="114" t="s">
        <v>899</v>
      </c>
    </row>
    <row r="1178" spans="1:4" ht="33.75" x14ac:dyDescent="0.2">
      <c r="A1178" s="111">
        <v>9020011</v>
      </c>
      <c r="B1178" s="112" t="s">
        <v>2707</v>
      </c>
      <c r="C1178" s="113" t="s">
        <v>893</v>
      </c>
      <c r="D1178" s="114">
        <v>4352.97</v>
      </c>
    </row>
    <row r="1179" spans="1:4" ht="22.5" x14ac:dyDescent="0.2">
      <c r="A1179" s="111">
        <v>9020016</v>
      </c>
      <c r="B1179" s="112" t="s">
        <v>3215</v>
      </c>
      <c r="C1179" s="113" t="s">
        <v>2544</v>
      </c>
      <c r="D1179" s="114">
        <v>1458.6</v>
      </c>
    </row>
    <row r="1180" spans="1:4" ht="45" x14ac:dyDescent="0.2">
      <c r="A1180" s="111">
        <v>9020035</v>
      </c>
      <c r="B1180" s="112" t="s">
        <v>3216</v>
      </c>
      <c r="C1180" s="113" t="s">
        <v>2544</v>
      </c>
      <c r="D1180" s="114">
        <v>4080.55</v>
      </c>
    </row>
    <row r="1181" spans="1:4" ht="45" x14ac:dyDescent="0.2">
      <c r="A1181" s="111">
        <v>9020036</v>
      </c>
      <c r="B1181" s="112" t="s">
        <v>3217</v>
      </c>
      <c r="C1181" s="113" t="s">
        <v>2544</v>
      </c>
      <c r="D1181" s="114">
        <v>3777.46</v>
      </c>
    </row>
    <row r="1182" spans="1:4" x14ac:dyDescent="0.2">
      <c r="A1182" s="111">
        <v>9050000</v>
      </c>
      <c r="B1182" s="112" t="s">
        <v>1596</v>
      </c>
      <c r="C1182" s="113" t="s">
        <v>899</v>
      </c>
      <c r="D1182" s="114" t="s">
        <v>899</v>
      </c>
    </row>
    <row r="1183" spans="1:4" ht="22.5" x14ac:dyDescent="0.2">
      <c r="A1183" s="111">
        <v>9050001</v>
      </c>
      <c r="B1183" s="112" t="s">
        <v>1597</v>
      </c>
      <c r="C1183" s="113" t="s">
        <v>2544</v>
      </c>
      <c r="D1183" s="114">
        <v>246.87</v>
      </c>
    </row>
    <row r="1184" spans="1:4" x14ac:dyDescent="0.2">
      <c r="A1184" s="111">
        <v>9050002</v>
      </c>
      <c r="B1184" s="112" t="s">
        <v>1598</v>
      </c>
      <c r="C1184" s="113" t="s">
        <v>2544</v>
      </c>
      <c r="D1184" s="114">
        <v>308.58999999999997</v>
      </c>
    </row>
    <row r="1185" spans="1:4" x14ac:dyDescent="0.2">
      <c r="A1185" s="111">
        <v>9050003</v>
      </c>
      <c r="B1185" s="112" t="s">
        <v>1599</v>
      </c>
      <c r="C1185" s="113" t="s">
        <v>2544</v>
      </c>
      <c r="D1185" s="114">
        <v>246.87</v>
      </c>
    </row>
    <row r="1186" spans="1:4" x14ac:dyDescent="0.2">
      <c r="A1186" s="111">
        <v>9050004</v>
      </c>
      <c r="B1186" s="112" t="s">
        <v>502</v>
      </c>
      <c r="C1186" s="113" t="s">
        <v>2544</v>
      </c>
      <c r="D1186" s="114">
        <v>30.86</v>
      </c>
    </row>
    <row r="1187" spans="1:4" x14ac:dyDescent="0.2">
      <c r="A1187" s="111">
        <v>9050005</v>
      </c>
      <c r="B1187" s="112" t="s">
        <v>503</v>
      </c>
      <c r="C1187" s="113" t="s">
        <v>2544</v>
      </c>
      <c r="D1187" s="114">
        <v>15.43</v>
      </c>
    </row>
    <row r="1188" spans="1:4" x14ac:dyDescent="0.2">
      <c r="A1188" s="111">
        <v>9050006</v>
      </c>
      <c r="B1188" s="112" t="s">
        <v>504</v>
      </c>
      <c r="C1188" s="113" t="s">
        <v>2544</v>
      </c>
      <c r="D1188" s="114">
        <v>123.43</v>
      </c>
    </row>
    <row r="1189" spans="1:4" x14ac:dyDescent="0.2">
      <c r="A1189" s="111">
        <v>9050009</v>
      </c>
      <c r="B1189" s="112" t="s">
        <v>505</v>
      </c>
      <c r="C1189" s="113" t="s">
        <v>2543</v>
      </c>
      <c r="D1189" s="114">
        <v>24.69</v>
      </c>
    </row>
    <row r="1190" spans="1:4" x14ac:dyDescent="0.2">
      <c r="A1190" s="111">
        <v>9050010</v>
      </c>
      <c r="B1190" s="112" t="s">
        <v>506</v>
      </c>
      <c r="C1190" s="113" t="s">
        <v>2543</v>
      </c>
      <c r="D1190" s="114">
        <v>30.86</v>
      </c>
    </row>
    <row r="1191" spans="1:4" x14ac:dyDescent="0.2">
      <c r="A1191" s="111">
        <v>9050011</v>
      </c>
      <c r="B1191" s="112" t="s">
        <v>507</v>
      </c>
      <c r="C1191" s="113" t="s">
        <v>2543</v>
      </c>
      <c r="D1191" s="114">
        <v>61.72</v>
      </c>
    </row>
    <row r="1192" spans="1:4" x14ac:dyDescent="0.2">
      <c r="A1192" s="111">
        <v>9050012</v>
      </c>
      <c r="B1192" s="112" t="s">
        <v>508</v>
      </c>
      <c r="C1192" s="113" t="s">
        <v>2543</v>
      </c>
      <c r="D1192" s="114">
        <v>15.43</v>
      </c>
    </row>
    <row r="1193" spans="1:4" x14ac:dyDescent="0.2">
      <c r="A1193" s="111">
        <v>9050013</v>
      </c>
      <c r="B1193" s="112" t="s">
        <v>1577</v>
      </c>
      <c r="C1193" s="113" t="s">
        <v>2543</v>
      </c>
      <c r="D1193" s="114">
        <v>30.86</v>
      </c>
    </row>
    <row r="1194" spans="1:4" x14ac:dyDescent="0.2">
      <c r="A1194" s="111">
        <v>9050014</v>
      </c>
      <c r="B1194" s="112" t="s">
        <v>325</v>
      </c>
      <c r="C1194" s="113" t="s">
        <v>2543</v>
      </c>
      <c r="D1194" s="114">
        <v>3.09</v>
      </c>
    </row>
    <row r="1195" spans="1:4" x14ac:dyDescent="0.2">
      <c r="A1195" s="111">
        <v>9050015</v>
      </c>
      <c r="B1195" s="112" t="s">
        <v>1578</v>
      </c>
      <c r="C1195" s="113" t="s">
        <v>2543</v>
      </c>
      <c r="D1195" s="114">
        <v>6.17</v>
      </c>
    </row>
    <row r="1196" spans="1:4" x14ac:dyDescent="0.2">
      <c r="A1196" s="111">
        <v>9050016</v>
      </c>
      <c r="B1196" s="112" t="s">
        <v>326</v>
      </c>
      <c r="C1196" s="113" t="s">
        <v>2543</v>
      </c>
      <c r="D1196" s="114">
        <v>3.7</v>
      </c>
    </row>
    <row r="1197" spans="1:4" x14ac:dyDescent="0.2">
      <c r="A1197" s="111">
        <v>9050017</v>
      </c>
      <c r="B1197" s="112" t="s">
        <v>1579</v>
      </c>
      <c r="C1197" s="113" t="s">
        <v>2543</v>
      </c>
      <c r="D1197" s="114">
        <v>7.41</v>
      </c>
    </row>
    <row r="1198" spans="1:4" x14ac:dyDescent="0.2">
      <c r="A1198" s="111">
        <v>9050018</v>
      </c>
      <c r="B1198" s="112" t="s">
        <v>1580</v>
      </c>
      <c r="C1198" s="113" t="s">
        <v>2544</v>
      </c>
      <c r="D1198" s="114">
        <v>12.34</v>
      </c>
    </row>
    <row r="1199" spans="1:4" x14ac:dyDescent="0.2">
      <c r="A1199" s="111">
        <v>9050020</v>
      </c>
      <c r="B1199" s="112" t="s">
        <v>1581</v>
      </c>
      <c r="C1199" s="113" t="s">
        <v>2544</v>
      </c>
      <c r="D1199" s="114">
        <v>12.34</v>
      </c>
    </row>
    <row r="1200" spans="1:4" x14ac:dyDescent="0.2">
      <c r="A1200" s="111">
        <v>9051000</v>
      </c>
      <c r="B1200" s="112" t="s">
        <v>1582</v>
      </c>
      <c r="C1200" s="113" t="s">
        <v>899</v>
      </c>
      <c r="D1200" s="114" t="s">
        <v>899</v>
      </c>
    </row>
    <row r="1201" spans="1:4" x14ac:dyDescent="0.2">
      <c r="A1201" s="111">
        <v>9051011</v>
      </c>
      <c r="B1201" s="112" t="s">
        <v>1583</v>
      </c>
      <c r="C1201" s="113" t="s">
        <v>2544</v>
      </c>
      <c r="D1201" s="114">
        <v>12.34</v>
      </c>
    </row>
    <row r="1202" spans="1:4" x14ac:dyDescent="0.2">
      <c r="A1202" s="111">
        <v>9051015</v>
      </c>
      <c r="B1202" s="112" t="s">
        <v>1584</v>
      </c>
      <c r="C1202" s="113" t="s">
        <v>2544</v>
      </c>
      <c r="D1202" s="114">
        <v>18.52</v>
      </c>
    </row>
    <row r="1203" spans="1:4" x14ac:dyDescent="0.2">
      <c r="A1203" s="111">
        <v>9051016</v>
      </c>
      <c r="B1203" s="112" t="s">
        <v>1585</v>
      </c>
      <c r="C1203" s="113" t="s">
        <v>2544</v>
      </c>
      <c r="D1203" s="114">
        <v>43.2</v>
      </c>
    </row>
    <row r="1204" spans="1:4" x14ac:dyDescent="0.2">
      <c r="A1204" s="111">
        <v>9051017</v>
      </c>
      <c r="B1204" s="112" t="s">
        <v>1586</v>
      </c>
      <c r="C1204" s="113" t="s">
        <v>2544</v>
      </c>
      <c r="D1204" s="114">
        <v>80.23</v>
      </c>
    </row>
    <row r="1205" spans="1:4" x14ac:dyDescent="0.2">
      <c r="A1205" s="111">
        <v>9051025</v>
      </c>
      <c r="B1205" s="112" t="s">
        <v>426</v>
      </c>
      <c r="C1205" s="113" t="s">
        <v>2544</v>
      </c>
      <c r="D1205" s="114">
        <v>30.86</v>
      </c>
    </row>
    <row r="1206" spans="1:4" x14ac:dyDescent="0.2">
      <c r="A1206" s="111">
        <v>9051026</v>
      </c>
      <c r="B1206" s="112" t="s">
        <v>2354</v>
      </c>
      <c r="C1206" s="113" t="s">
        <v>2544</v>
      </c>
      <c r="D1206" s="114">
        <v>61.72</v>
      </c>
    </row>
    <row r="1207" spans="1:4" x14ac:dyDescent="0.2">
      <c r="A1207" s="111">
        <v>9051027</v>
      </c>
      <c r="B1207" s="112" t="s">
        <v>2355</v>
      </c>
      <c r="C1207" s="113" t="s">
        <v>2542</v>
      </c>
      <c r="D1207" s="114">
        <v>61.72</v>
      </c>
    </row>
    <row r="1208" spans="1:4" x14ac:dyDescent="0.2">
      <c r="A1208" s="111">
        <v>9051029</v>
      </c>
      <c r="B1208" s="112" t="s">
        <v>2356</v>
      </c>
      <c r="C1208" s="113" t="s">
        <v>2542</v>
      </c>
      <c r="D1208" s="114">
        <v>61.72</v>
      </c>
    </row>
    <row r="1209" spans="1:4" ht="22.5" x14ac:dyDescent="0.2">
      <c r="A1209" s="111">
        <v>9051030</v>
      </c>
      <c r="B1209" s="112" t="s">
        <v>1770</v>
      </c>
      <c r="C1209" s="113" t="s">
        <v>2544</v>
      </c>
      <c r="D1209" s="114">
        <v>12.34</v>
      </c>
    </row>
    <row r="1210" spans="1:4" x14ac:dyDescent="0.2">
      <c r="A1210" s="111">
        <v>9051032</v>
      </c>
      <c r="B1210" s="112" t="s">
        <v>1771</v>
      </c>
      <c r="C1210" s="113" t="s">
        <v>2544</v>
      </c>
      <c r="D1210" s="114">
        <v>15.43</v>
      </c>
    </row>
    <row r="1211" spans="1:4" x14ac:dyDescent="0.2">
      <c r="A1211" s="111">
        <v>9051034</v>
      </c>
      <c r="B1211" s="112" t="s">
        <v>578</v>
      </c>
      <c r="C1211" s="113" t="s">
        <v>2544</v>
      </c>
      <c r="D1211" s="114">
        <v>15.43</v>
      </c>
    </row>
    <row r="1212" spans="1:4" x14ac:dyDescent="0.2">
      <c r="A1212" s="111">
        <v>9051035</v>
      </c>
      <c r="B1212" s="112" t="s">
        <v>579</v>
      </c>
      <c r="C1212" s="113" t="s">
        <v>2544</v>
      </c>
      <c r="D1212" s="114">
        <v>354.61</v>
      </c>
    </row>
    <row r="1213" spans="1:4" ht="22.5" x14ac:dyDescent="0.2">
      <c r="A1213" s="111">
        <v>9051036</v>
      </c>
      <c r="B1213" s="112" t="s">
        <v>580</v>
      </c>
      <c r="C1213" s="113" t="s">
        <v>2544</v>
      </c>
      <c r="D1213" s="114">
        <v>30.86</v>
      </c>
    </row>
    <row r="1214" spans="1:4" ht="22.5" x14ac:dyDescent="0.2">
      <c r="A1214" s="111">
        <v>9051037</v>
      </c>
      <c r="B1214" s="112" t="s">
        <v>581</v>
      </c>
      <c r="C1214" s="113" t="s">
        <v>2544</v>
      </c>
      <c r="D1214" s="114">
        <v>30.86</v>
      </c>
    </row>
    <row r="1215" spans="1:4" ht="22.5" x14ac:dyDescent="0.2">
      <c r="A1215" s="111">
        <v>9051038</v>
      </c>
      <c r="B1215" s="112" t="s">
        <v>582</v>
      </c>
      <c r="C1215" s="113" t="s">
        <v>2544</v>
      </c>
      <c r="D1215" s="114">
        <v>46.29</v>
      </c>
    </row>
    <row r="1216" spans="1:4" x14ac:dyDescent="0.2">
      <c r="A1216" s="111">
        <v>9051039</v>
      </c>
      <c r="B1216" s="112" t="s">
        <v>583</v>
      </c>
      <c r="C1216" s="113" t="s">
        <v>2544</v>
      </c>
      <c r="D1216" s="114">
        <v>15.43</v>
      </c>
    </row>
    <row r="1217" spans="1:4" x14ac:dyDescent="0.2">
      <c r="A1217" s="111">
        <v>9052000</v>
      </c>
      <c r="B1217" s="112" t="s">
        <v>2132</v>
      </c>
      <c r="C1217" s="113" t="s">
        <v>899</v>
      </c>
      <c r="D1217" s="114" t="s">
        <v>899</v>
      </c>
    </row>
    <row r="1218" spans="1:4" x14ac:dyDescent="0.2">
      <c r="A1218" s="111">
        <v>9052001</v>
      </c>
      <c r="B1218" s="112" t="s">
        <v>2133</v>
      </c>
      <c r="C1218" s="113" t="s">
        <v>2544</v>
      </c>
      <c r="D1218" s="114">
        <v>12.34</v>
      </c>
    </row>
    <row r="1219" spans="1:4" x14ac:dyDescent="0.2">
      <c r="A1219" s="111">
        <v>9052002</v>
      </c>
      <c r="B1219" s="112" t="s">
        <v>2134</v>
      </c>
      <c r="C1219" s="113" t="s">
        <v>2544</v>
      </c>
      <c r="D1219" s="114">
        <v>30.86</v>
      </c>
    </row>
    <row r="1220" spans="1:4" x14ac:dyDescent="0.2">
      <c r="A1220" s="111">
        <v>9052003</v>
      </c>
      <c r="B1220" s="112" t="s">
        <v>2135</v>
      </c>
      <c r="C1220" s="113" t="s">
        <v>2544</v>
      </c>
      <c r="D1220" s="114">
        <v>2.59</v>
      </c>
    </row>
    <row r="1221" spans="1:4" x14ac:dyDescent="0.2">
      <c r="A1221" s="111">
        <v>9052004</v>
      </c>
      <c r="B1221" s="112" t="s">
        <v>2136</v>
      </c>
      <c r="C1221" s="113" t="s">
        <v>2544</v>
      </c>
      <c r="D1221" s="114">
        <v>18.52</v>
      </c>
    </row>
    <row r="1222" spans="1:4" x14ac:dyDescent="0.2">
      <c r="A1222" s="111">
        <v>9052005</v>
      </c>
      <c r="B1222" s="112" t="s">
        <v>2137</v>
      </c>
      <c r="C1222" s="113" t="s">
        <v>2544</v>
      </c>
      <c r="D1222" s="114">
        <v>2.59</v>
      </c>
    </row>
    <row r="1223" spans="1:4" x14ac:dyDescent="0.2">
      <c r="A1223" s="111">
        <v>9052006</v>
      </c>
      <c r="B1223" s="112" t="s">
        <v>1177</v>
      </c>
      <c r="C1223" s="113" t="s">
        <v>2544</v>
      </c>
      <c r="D1223" s="114">
        <v>24.69</v>
      </c>
    </row>
    <row r="1224" spans="1:4" x14ac:dyDescent="0.2">
      <c r="A1224" s="111">
        <v>9052008</v>
      </c>
      <c r="B1224" s="112" t="s">
        <v>1178</v>
      </c>
      <c r="C1224" s="113" t="s">
        <v>2544</v>
      </c>
      <c r="D1224" s="114">
        <v>30.86</v>
      </c>
    </row>
    <row r="1225" spans="1:4" x14ac:dyDescent="0.2">
      <c r="A1225" s="111">
        <v>9052009</v>
      </c>
      <c r="B1225" s="112" t="s">
        <v>1179</v>
      </c>
      <c r="C1225" s="113" t="s">
        <v>2544</v>
      </c>
      <c r="D1225" s="114">
        <v>61.72</v>
      </c>
    </row>
    <row r="1226" spans="1:4" x14ac:dyDescent="0.2">
      <c r="A1226" s="111">
        <v>9052010</v>
      </c>
      <c r="B1226" s="112" t="s">
        <v>1180</v>
      </c>
      <c r="C1226" s="113" t="s">
        <v>2544</v>
      </c>
      <c r="D1226" s="114">
        <v>24.69</v>
      </c>
    </row>
    <row r="1227" spans="1:4" x14ac:dyDescent="0.2">
      <c r="A1227" s="111">
        <v>9052011</v>
      </c>
      <c r="B1227" s="112" t="s">
        <v>1181</v>
      </c>
      <c r="C1227" s="113" t="s">
        <v>2544</v>
      </c>
      <c r="D1227" s="114">
        <v>46.29</v>
      </c>
    </row>
    <row r="1228" spans="1:4" x14ac:dyDescent="0.2">
      <c r="A1228" s="111">
        <v>9052012</v>
      </c>
      <c r="B1228" s="112" t="s">
        <v>1182</v>
      </c>
      <c r="C1228" s="113" t="s">
        <v>2544</v>
      </c>
      <c r="D1228" s="114">
        <v>92.58</v>
      </c>
    </row>
    <row r="1229" spans="1:4" x14ac:dyDescent="0.2">
      <c r="A1229" s="111">
        <v>9052013</v>
      </c>
      <c r="B1229" s="112" t="s">
        <v>481</v>
      </c>
      <c r="C1229" s="113" t="s">
        <v>2544</v>
      </c>
      <c r="D1229" s="114">
        <v>92.58</v>
      </c>
    </row>
    <row r="1230" spans="1:4" x14ac:dyDescent="0.2">
      <c r="A1230" s="111">
        <v>9052014</v>
      </c>
      <c r="B1230" s="112" t="s">
        <v>482</v>
      </c>
      <c r="C1230" s="113" t="s">
        <v>2544</v>
      </c>
      <c r="D1230" s="114">
        <v>30.86</v>
      </c>
    </row>
    <row r="1231" spans="1:4" x14ac:dyDescent="0.2">
      <c r="A1231" s="111">
        <v>9052018</v>
      </c>
      <c r="B1231" s="112" t="s">
        <v>483</v>
      </c>
      <c r="C1231" s="113" t="s">
        <v>2544</v>
      </c>
      <c r="D1231" s="114">
        <v>92.58</v>
      </c>
    </row>
    <row r="1232" spans="1:4" x14ac:dyDescent="0.2">
      <c r="A1232" s="111">
        <v>9052019</v>
      </c>
      <c r="B1232" s="112" t="s">
        <v>484</v>
      </c>
      <c r="C1232" s="113" t="s">
        <v>2544</v>
      </c>
      <c r="D1232" s="114">
        <v>61.72</v>
      </c>
    </row>
    <row r="1233" spans="1:4" x14ac:dyDescent="0.2">
      <c r="A1233" s="111">
        <v>9052020</v>
      </c>
      <c r="B1233" s="112" t="s">
        <v>485</v>
      </c>
      <c r="C1233" s="113" t="s">
        <v>2544</v>
      </c>
      <c r="D1233" s="114">
        <v>92.58</v>
      </c>
    </row>
    <row r="1234" spans="1:4" x14ac:dyDescent="0.2">
      <c r="A1234" s="111">
        <v>9052025</v>
      </c>
      <c r="B1234" s="112" t="s">
        <v>486</v>
      </c>
      <c r="C1234" s="113" t="s">
        <v>2544</v>
      </c>
      <c r="D1234" s="114">
        <v>49.37</v>
      </c>
    </row>
    <row r="1235" spans="1:4" x14ac:dyDescent="0.2">
      <c r="A1235" s="111">
        <v>9052030</v>
      </c>
      <c r="B1235" s="112" t="s">
        <v>2930</v>
      </c>
      <c r="C1235" s="113" t="s">
        <v>2544</v>
      </c>
      <c r="D1235" s="114">
        <v>4.1399999999999997</v>
      </c>
    </row>
    <row r="1236" spans="1:4" x14ac:dyDescent="0.2">
      <c r="A1236" s="111">
        <v>9052031</v>
      </c>
      <c r="B1236" s="112" t="s">
        <v>2777</v>
      </c>
      <c r="C1236" s="113" t="s">
        <v>2544</v>
      </c>
      <c r="D1236" s="114">
        <v>4.1399999999999997</v>
      </c>
    </row>
    <row r="1237" spans="1:4" x14ac:dyDescent="0.2">
      <c r="A1237" s="111">
        <v>9053000</v>
      </c>
      <c r="B1237" s="112" t="s">
        <v>487</v>
      </c>
      <c r="C1237" s="113" t="s">
        <v>899</v>
      </c>
      <c r="D1237" s="114" t="s">
        <v>899</v>
      </c>
    </row>
    <row r="1238" spans="1:4" x14ac:dyDescent="0.2">
      <c r="A1238" s="111">
        <v>9053010</v>
      </c>
      <c r="B1238" s="112" t="s">
        <v>488</v>
      </c>
      <c r="C1238" s="113" t="s">
        <v>2544</v>
      </c>
      <c r="D1238" s="114">
        <v>30.86</v>
      </c>
    </row>
    <row r="1239" spans="1:4" x14ac:dyDescent="0.2">
      <c r="A1239" s="111">
        <v>9053011</v>
      </c>
      <c r="B1239" s="112" t="s">
        <v>489</v>
      </c>
      <c r="C1239" s="113" t="s">
        <v>2544</v>
      </c>
      <c r="D1239" s="114">
        <v>30.86</v>
      </c>
    </row>
    <row r="1240" spans="1:4" x14ac:dyDescent="0.2">
      <c r="A1240" s="111">
        <v>9053014</v>
      </c>
      <c r="B1240" s="112" t="s">
        <v>490</v>
      </c>
      <c r="C1240" s="113" t="s">
        <v>2543</v>
      </c>
      <c r="D1240" s="114">
        <v>12.34</v>
      </c>
    </row>
    <row r="1241" spans="1:4" x14ac:dyDescent="0.2">
      <c r="A1241" s="111">
        <v>9053015</v>
      </c>
      <c r="B1241" s="112" t="s">
        <v>491</v>
      </c>
      <c r="C1241" s="113" t="s">
        <v>2543</v>
      </c>
      <c r="D1241" s="114">
        <v>15.43</v>
      </c>
    </row>
    <row r="1242" spans="1:4" x14ac:dyDescent="0.2">
      <c r="A1242" s="111">
        <v>9053016</v>
      </c>
      <c r="B1242" s="112" t="s">
        <v>492</v>
      </c>
      <c r="C1242" s="113" t="s">
        <v>2544</v>
      </c>
      <c r="D1242" s="114">
        <v>12.34</v>
      </c>
    </row>
    <row r="1243" spans="1:4" x14ac:dyDescent="0.2">
      <c r="A1243" s="111">
        <v>9053020</v>
      </c>
      <c r="B1243" s="112" t="s">
        <v>493</v>
      </c>
      <c r="C1243" s="113" t="s">
        <v>2544</v>
      </c>
      <c r="D1243" s="114">
        <v>61.72</v>
      </c>
    </row>
    <row r="1244" spans="1:4" x14ac:dyDescent="0.2">
      <c r="A1244" s="111">
        <v>9053021</v>
      </c>
      <c r="B1244" s="112" t="s">
        <v>494</v>
      </c>
      <c r="C1244" s="113" t="s">
        <v>2543</v>
      </c>
      <c r="D1244" s="114">
        <v>30.86</v>
      </c>
    </row>
    <row r="1245" spans="1:4" x14ac:dyDescent="0.2">
      <c r="A1245" s="111">
        <v>9053022</v>
      </c>
      <c r="B1245" s="112" t="s">
        <v>495</v>
      </c>
      <c r="C1245" s="113" t="s">
        <v>2544</v>
      </c>
      <c r="D1245" s="114">
        <v>30.86</v>
      </c>
    </row>
    <row r="1246" spans="1:4" x14ac:dyDescent="0.2">
      <c r="A1246" s="111">
        <v>9053025</v>
      </c>
      <c r="B1246" s="112" t="s">
        <v>1957</v>
      </c>
      <c r="C1246" s="113" t="s">
        <v>2544</v>
      </c>
      <c r="D1246" s="114">
        <v>61.72</v>
      </c>
    </row>
    <row r="1247" spans="1:4" x14ac:dyDescent="0.2">
      <c r="A1247" s="111">
        <v>9053055</v>
      </c>
      <c r="B1247" s="112" t="s">
        <v>1183</v>
      </c>
      <c r="C1247" s="113" t="s">
        <v>2544</v>
      </c>
      <c r="D1247" s="114">
        <v>37.03</v>
      </c>
    </row>
    <row r="1248" spans="1:4" x14ac:dyDescent="0.2">
      <c r="A1248" s="111">
        <v>9053056</v>
      </c>
      <c r="B1248" s="112" t="s">
        <v>1184</v>
      </c>
      <c r="C1248" s="113" t="s">
        <v>2544</v>
      </c>
      <c r="D1248" s="114">
        <v>61.72</v>
      </c>
    </row>
    <row r="1249" spans="1:4" x14ac:dyDescent="0.2">
      <c r="A1249" s="111">
        <v>9053060</v>
      </c>
      <c r="B1249" s="112" t="s">
        <v>1185</v>
      </c>
      <c r="C1249" s="113" t="s">
        <v>2544</v>
      </c>
      <c r="D1249" s="114">
        <v>308.58999999999997</v>
      </c>
    </row>
    <row r="1250" spans="1:4" x14ac:dyDescent="0.2">
      <c r="A1250" s="111">
        <v>9053061</v>
      </c>
      <c r="B1250" s="112" t="s">
        <v>1186</v>
      </c>
      <c r="C1250" s="113" t="s">
        <v>2544</v>
      </c>
      <c r="D1250" s="114">
        <v>493.74</v>
      </c>
    </row>
    <row r="1251" spans="1:4" x14ac:dyDescent="0.2">
      <c r="A1251" s="111">
        <v>9053062</v>
      </c>
      <c r="B1251" s="112" t="s">
        <v>1187</v>
      </c>
      <c r="C1251" s="113" t="s">
        <v>2544</v>
      </c>
      <c r="D1251" s="114">
        <v>308.58999999999997</v>
      </c>
    </row>
    <row r="1252" spans="1:4" x14ac:dyDescent="0.2">
      <c r="A1252" s="111">
        <v>9054000</v>
      </c>
      <c r="B1252" s="112" t="s">
        <v>1188</v>
      </c>
      <c r="C1252" s="113" t="s">
        <v>899</v>
      </c>
      <c r="D1252" s="114" t="s">
        <v>899</v>
      </c>
    </row>
    <row r="1253" spans="1:4" x14ac:dyDescent="0.2">
      <c r="A1253" s="111">
        <v>9054001</v>
      </c>
      <c r="B1253" s="112" t="s">
        <v>1189</v>
      </c>
      <c r="C1253" s="113" t="s">
        <v>2544</v>
      </c>
      <c r="D1253" s="114">
        <v>9.26</v>
      </c>
    </row>
    <row r="1254" spans="1:4" ht="22.5" x14ac:dyDescent="0.2">
      <c r="A1254" s="111">
        <v>9054002</v>
      </c>
      <c r="B1254" s="112" t="s">
        <v>1190</v>
      </c>
      <c r="C1254" s="113" t="s">
        <v>2544</v>
      </c>
      <c r="D1254" s="114">
        <v>2.59</v>
      </c>
    </row>
    <row r="1255" spans="1:4" x14ac:dyDescent="0.2">
      <c r="A1255" s="111">
        <v>9054003</v>
      </c>
      <c r="B1255" s="112" t="s">
        <v>41</v>
      </c>
      <c r="C1255" s="113" t="s">
        <v>2544</v>
      </c>
      <c r="D1255" s="114">
        <v>15.43</v>
      </c>
    </row>
    <row r="1256" spans="1:4" x14ac:dyDescent="0.2">
      <c r="A1256" s="111">
        <v>9054004</v>
      </c>
      <c r="B1256" s="112" t="s">
        <v>42</v>
      </c>
      <c r="C1256" s="113" t="s">
        <v>2544</v>
      </c>
      <c r="D1256" s="114">
        <v>12.34</v>
      </c>
    </row>
    <row r="1257" spans="1:4" x14ac:dyDescent="0.2">
      <c r="A1257" s="111">
        <v>9054005</v>
      </c>
      <c r="B1257" s="112" t="s">
        <v>43</v>
      </c>
      <c r="C1257" s="113" t="s">
        <v>2544</v>
      </c>
      <c r="D1257" s="114">
        <v>87.61</v>
      </c>
    </row>
    <row r="1258" spans="1:4" x14ac:dyDescent="0.2">
      <c r="A1258" s="111">
        <v>9054006</v>
      </c>
      <c r="B1258" s="112" t="s">
        <v>44</v>
      </c>
      <c r="C1258" s="113" t="s">
        <v>2544</v>
      </c>
      <c r="D1258" s="114">
        <v>24.69</v>
      </c>
    </row>
    <row r="1259" spans="1:4" x14ac:dyDescent="0.2">
      <c r="A1259" s="111">
        <v>9054007</v>
      </c>
      <c r="B1259" s="112" t="s">
        <v>1608</v>
      </c>
      <c r="C1259" s="113" t="s">
        <v>2544</v>
      </c>
      <c r="D1259" s="114">
        <v>24.69</v>
      </c>
    </row>
    <row r="1260" spans="1:4" x14ac:dyDescent="0.2">
      <c r="A1260" s="111">
        <v>9054008</v>
      </c>
      <c r="B1260" s="112" t="s">
        <v>1609</v>
      </c>
      <c r="C1260" s="113" t="s">
        <v>2543</v>
      </c>
      <c r="D1260" s="114">
        <v>12.34</v>
      </c>
    </row>
    <row r="1261" spans="1:4" x14ac:dyDescent="0.2">
      <c r="A1261" s="111">
        <v>9054009</v>
      </c>
      <c r="B1261" s="112" t="s">
        <v>1610</v>
      </c>
      <c r="C1261" s="113" t="s">
        <v>2544</v>
      </c>
      <c r="D1261" s="114">
        <v>5.18</v>
      </c>
    </row>
    <row r="1262" spans="1:4" x14ac:dyDescent="0.2">
      <c r="A1262" s="111">
        <v>9054010</v>
      </c>
      <c r="B1262" s="112" t="s">
        <v>1611</v>
      </c>
      <c r="C1262" s="113" t="s">
        <v>2544</v>
      </c>
      <c r="D1262" s="114">
        <v>175.22</v>
      </c>
    </row>
    <row r="1263" spans="1:4" x14ac:dyDescent="0.2">
      <c r="A1263" s="111">
        <v>9054011</v>
      </c>
      <c r="B1263" s="112" t="s">
        <v>1612</v>
      </c>
      <c r="C1263" s="113" t="s">
        <v>2544</v>
      </c>
      <c r="D1263" s="114">
        <v>40.119999999999997</v>
      </c>
    </row>
    <row r="1264" spans="1:4" x14ac:dyDescent="0.2">
      <c r="A1264" s="111">
        <v>9054012</v>
      </c>
      <c r="B1264" s="112" t="s">
        <v>1613</v>
      </c>
      <c r="C1264" s="113" t="s">
        <v>2544</v>
      </c>
      <c r="D1264" s="114">
        <v>231.18</v>
      </c>
    </row>
    <row r="1265" spans="1:4" x14ac:dyDescent="0.2">
      <c r="A1265" s="111">
        <v>9054013</v>
      </c>
      <c r="B1265" s="112" t="s">
        <v>1614</v>
      </c>
      <c r="C1265" s="113" t="s">
        <v>2544</v>
      </c>
      <c r="D1265" s="114">
        <v>450.2</v>
      </c>
    </row>
    <row r="1266" spans="1:4" x14ac:dyDescent="0.2">
      <c r="A1266" s="111">
        <v>9054014</v>
      </c>
      <c r="B1266" s="112" t="s">
        <v>1615</v>
      </c>
      <c r="C1266" s="113" t="s">
        <v>2544</v>
      </c>
      <c r="D1266" s="114">
        <v>92.58</v>
      </c>
    </row>
    <row r="1267" spans="1:4" x14ac:dyDescent="0.2">
      <c r="A1267" s="111">
        <v>9054015</v>
      </c>
      <c r="B1267" s="112" t="s">
        <v>1616</v>
      </c>
      <c r="C1267" s="113" t="s">
        <v>2544</v>
      </c>
      <c r="D1267" s="114">
        <v>41.43</v>
      </c>
    </row>
    <row r="1268" spans="1:4" x14ac:dyDescent="0.2">
      <c r="A1268" s="111">
        <v>9054016</v>
      </c>
      <c r="B1268" s="112" t="s">
        <v>1617</v>
      </c>
      <c r="C1268" s="113" t="s">
        <v>2543</v>
      </c>
      <c r="D1268" s="114">
        <v>43.8</v>
      </c>
    </row>
    <row r="1269" spans="1:4" x14ac:dyDescent="0.2">
      <c r="A1269" s="111">
        <v>9054017</v>
      </c>
      <c r="B1269" s="112" t="s">
        <v>1618</v>
      </c>
      <c r="C1269" s="113" t="s">
        <v>2544</v>
      </c>
      <c r="D1269" s="114">
        <v>131.41</v>
      </c>
    </row>
    <row r="1270" spans="1:4" x14ac:dyDescent="0.2">
      <c r="A1270" s="111">
        <v>9054018</v>
      </c>
      <c r="B1270" s="112" t="s">
        <v>1619</v>
      </c>
      <c r="C1270" s="113" t="s">
        <v>2544</v>
      </c>
      <c r="D1270" s="114">
        <v>114.96</v>
      </c>
    </row>
    <row r="1271" spans="1:4" x14ac:dyDescent="0.2">
      <c r="A1271" s="111">
        <v>9054019</v>
      </c>
      <c r="B1271" s="112" t="s">
        <v>1620</v>
      </c>
      <c r="C1271" s="113" t="s">
        <v>2544</v>
      </c>
      <c r="D1271" s="114">
        <v>87.61</v>
      </c>
    </row>
    <row r="1272" spans="1:4" x14ac:dyDescent="0.2">
      <c r="A1272" s="111">
        <v>9054020</v>
      </c>
      <c r="B1272" s="112" t="s">
        <v>1621</v>
      </c>
      <c r="C1272" s="113" t="s">
        <v>2544</v>
      </c>
      <c r="D1272" s="114">
        <v>18.52</v>
      </c>
    </row>
    <row r="1273" spans="1:4" x14ac:dyDescent="0.2">
      <c r="A1273" s="111">
        <v>9054021</v>
      </c>
      <c r="B1273" s="112" t="s">
        <v>1622</v>
      </c>
      <c r="C1273" s="113" t="s">
        <v>779</v>
      </c>
      <c r="D1273" s="114">
        <v>1.04</v>
      </c>
    </row>
    <row r="1274" spans="1:4" x14ac:dyDescent="0.2">
      <c r="A1274" s="111">
        <v>9054022</v>
      </c>
      <c r="B1274" s="112" t="s">
        <v>1623</v>
      </c>
      <c r="C1274" s="113" t="s">
        <v>2544</v>
      </c>
      <c r="D1274" s="114">
        <v>12.95</v>
      </c>
    </row>
    <row r="1275" spans="1:4" x14ac:dyDescent="0.2">
      <c r="A1275" s="111">
        <v>9054023</v>
      </c>
      <c r="B1275" s="112" t="s">
        <v>1624</v>
      </c>
      <c r="C1275" s="113" t="s">
        <v>2544</v>
      </c>
      <c r="D1275" s="114">
        <v>30.86</v>
      </c>
    </row>
    <row r="1276" spans="1:4" x14ac:dyDescent="0.2">
      <c r="A1276" s="111">
        <v>9054024</v>
      </c>
      <c r="B1276" s="112" t="s">
        <v>1625</v>
      </c>
      <c r="C1276" s="113" t="s">
        <v>2544</v>
      </c>
      <c r="D1276" s="114">
        <v>18.52</v>
      </c>
    </row>
    <row r="1277" spans="1:4" x14ac:dyDescent="0.2">
      <c r="A1277" s="111">
        <v>9054025</v>
      </c>
      <c r="B1277" s="112" t="s">
        <v>1626</v>
      </c>
      <c r="C1277" s="113" t="s">
        <v>2544</v>
      </c>
      <c r="D1277" s="114">
        <v>28.66</v>
      </c>
    </row>
    <row r="1278" spans="1:4" x14ac:dyDescent="0.2">
      <c r="A1278" s="111">
        <v>9054026</v>
      </c>
      <c r="B1278" s="112" t="s">
        <v>1627</v>
      </c>
      <c r="C1278" s="113" t="s">
        <v>2544</v>
      </c>
      <c r="D1278" s="114">
        <v>131.41</v>
      </c>
    </row>
    <row r="1279" spans="1:4" x14ac:dyDescent="0.2">
      <c r="A1279" s="111">
        <v>9054027</v>
      </c>
      <c r="B1279" s="112" t="s">
        <v>1958</v>
      </c>
      <c r="C1279" s="113" t="s">
        <v>2544</v>
      </c>
      <c r="D1279" s="114">
        <v>87.61</v>
      </c>
    </row>
    <row r="1280" spans="1:4" x14ac:dyDescent="0.2">
      <c r="A1280" s="111">
        <v>9060000</v>
      </c>
      <c r="B1280" s="112" t="s">
        <v>1959</v>
      </c>
      <c r="C1280" s="113" t="s">
        <v>899</v>
      </c>
      <c r="D1280" s="114" t="s">
        <v>899</v>
      </c>
    </row>
    <row r="1281" spans="1:4" ht="22.5" x14ac:dyDescent="0.2">
      <c r="A1281" s="111">
        <v>9060001</v>
      </c>
      <c r="B1281" s="112" t="s">
        <v>1960</v>
      </c>
      <c r="C1281" s="113" t="s">
        <v>2544</v>
      </c>
      <c r="D1281" s="114">
        <v>246.87</v>
      </c>
    </row>
    <row r="1282" spans="1:4" x14ac:dyDescent="0.2">
      <c r="A1282" s="111">
        <v>9060002</v>
      </c>
      <c r="B1282" s="112" t="s">
        <v>1961</v>
      </c>
      <c r="C1282" s="113" t="s">
        <v>2544</v>
      </c>
      <c r="D1282" s="114">
        <v>308.58999999999997</v>
      </c>
    </row>
    <row r="1283" spans="1:4" x14ac:dyDescent="0.2">
      <c r="A1283" s="111">
        <v>9060003</v>
      </c>
      <c r="B1283" s="112" t="s">
        <v>1962</v>
      </c>
      <c r="C1283" s="113" t="s">
        <v>2544</v>
      </c>
      <c r="D1283" s="114">
        <v>277.73</v>
      </c>
    </row>
    <row r="1284" spans="1:4" x14ac:dyDescent="0.2">
      <c r="A1284" s="111">
        <v>9060004</v>
      </c>
      <c r="B1284" s="112" t="s">
        <v>1963</v>
      </c>
      <c r="C1284" s="113" t="s">
        <v>2544</v>
      </c>
      <c r="D1284" s="114">
        <v>30.86</v>
      </c>
    </row>
    <row r="1285" spans="1:4" x14ac:dyDescent="0.2">
      <c r="A1285" s="111">
        <v>9060005</v>
      </c>
      <c r="B1285" s="112" t="s">
        <v>1964</v>
      </c>
      <c r="C1285" s="113" t="s">
        <v>2544</v>
      </c>
      <c r="D1285" s="114">
        <v>15.43</v>
      </c>
    </row>
    <row r="1286" spans="1:4" x14ac:dyDescent="0.2">
      <c r="A1286" s="111">
        <v>9060008</v>
      </c>
      <c r="B1286" s="112" t="s">
        <v>2249</v>
      </c>
      <c r="C1286" s="113" t="s">
        <v>2544</v>
      </c>
      <c r="D1286" s="114">
        <v>30.86</v>
      </c>
    </row>
    <row r="1287" spans="1:4" x14ac:dyDescent="0.2">
      <c r="A1287" s="111">
        <v>9060009</v>
      </c>
      <c r="B1287" s="112" t="s">
        <v>2250</v>
      </c>
      <c r="C1287" s="113" t="s">
        <v>2543</v>
      </c>
      <c r="D1287" s="114">
        <v>24.69</v>
      </c>
    </row>
    <row r="1288" spans="1:4" x14ac:dyDescent="0.2">
      <c r="A1288" s="111">
        <v>9060012</v>
      </c>
      <c r="B1288" s="112" t="s">
        <v>1965</v>
      </c>
      <c r="C1288" s="113" t="s">
        <v>2543</v>
      </c>
      <c r="D1288" s="114">
        <v>15.43</v>
      </c>
    </row>
    <row r="1289" spans="1:4" x14ac:dyDescent="0.2">
      <c r="A1289" s="111">
        <v>9060013</v>
      </c>
      <c r="B1289" s="112" t="s">
        <v>2251</v>
      </c>
      <c r="C1289" s="113" t="s">
        <v>2543</v>
      </c>
      <c r="D1289" s="114">
        <v>30.86</v>
      </c>
    </row>
    <row r="1290" spans="1:4" x14ac:dyDescent="0.2">
      <c r="A1290" s="111">
        <v>9060014</v>
      </c>
      <c r="B1290" s="112" t="s">
        <v>1966</v>
      </c>
      <c r="C1290" s="113" t="s">
        <v>2543</v>
      </c>
      <c r="D1290" s="114">
        <v>3.09</v>
      </c>
    </row>
    <row r="1291" spans="1:4" x14ac:dyDescent="0.2">
      <c r="A1291" s="111">
        <v>9060015</v>
      </c>
      <c r="B1291" s="112" t="s">
        <v>2252</v>
      </c>
      <c r="C1291" s="113" t="s">
        <v>2543</v>
      </c>
      <c r="D1291" s="114">
        <v>6.17</v>
      </c>
    </row>
    <row r="1292" spans="1:4" x14ac:dyDescent="0.2">
      <c r="A1292" s="111">
        <v>9060016</v>
      </c>
      <c r="B1292" s="112" t="s">
        <v>1967</v>
      </c>
      <c r="C1292" s="113" t="s">
        <v>2543</v>
      </c>
      <c r="D1292" s="114">
        <v>3.7</v>
      </c>
    </row>
    <row r="1293" spans="1:4" x14ac:dyDescent="0.2">
      <c r="A1293" s="111">
        <v>9060017</v>
      </c>
      <c r="B1293" s="112" t="s">
        <v>2253</v>
      </c>
      <c r="C1293" s="113" t="s">
        <v>2543</v>
      </c>
      <c r="D1293" s="114">
        <v>7.41</v>
      </c>
    </row>
    <row r="1294" spans="1:4" x14ac:dyDescent="0.2">
      <c r="A1294" s="111">
        <v>9060018</v>
      </c>
      <c r="B1294" s="112" t="s">
        <v>1968</v>
      </c>
      <c r="C1294" s="113" t="s">
        <v>2544</v>
      </c>
      <c r="D1294" s="114">
        <v>12.34</v>
      </c>
    </row>
    <row r="1295" spans="1:4" x14ac:dyDescent="0.2">
      <c r="A1295" s="111">
        <v>9060020</v>
      </c>
      <c r="B1295" s="112" t="s">
        <v>2254</v>
      </c>
      <c r="C1295" s="113" t="s">
        <v>2544</v>
      </c>
      <c r="D1295" s="114">
        <v>12.34</v>
      </c>
    </row>
    <row r="1296" spans="1:4" x14ac:dyDescent="0.2">
      <c r="A1296" s="111">
        <v>9061000</v>
      </c>
      <c r="B1296" s="112" t="s">
        <v>2255</v>
      </c>
      <c r="C1296" s="113" t="s">
        <v>899</v>
      </c>
      <c r="D1296" s="114" t="s">
        <v>899</v>
      </c>
    </row>
    <row r="1297" spans="1:4" x14ac:dyDescent="0.2">
      <c r="A1297" s="111">
        <v>9061010</v>
      </c>
      <c r="B1297" s="112" t="s">
        <v>1969</v>
      </c>
      <c r="C1297" s="113" t="s">
        <v>2543</v>
      </c>
      <c r="D1297" s="114">
        <v>49.37</v>
      </c>
    </row>
    <row r="1298" spans="1:4" x14ac:dyDescent="0.2">
      <c r="A1298" s="111">
        <v>9061011</v>
      </c>
      <c r="B1298" s="112" t="s">
        <v>1970</v>
      </c>
      <c r="C1298" s="113" t="s">
        <v>2544</v>
      </c>
      <c r="D1298" s="114">
        <v>12.34</v>
      </c>
    </row>
    <row r="1299" spans="1:4" x14ac:dyDescent="0.2">
      <c r="A1299" s="111">
        <v>9061015</v>
      </c>
      <c r="B1299" s="112" t="s">
        <v>1971</v>
      </c>
      <c r="C1299" s="113" t="s">
        <v>2544</v>
      </c>
      <c r="D1299" s="114">
        <v>18.52</v>
      </c>
    </row>
    <row r="1300" spans="1:4" x14ac:dyDescent="0.2">
      <c r="A1300" s="111">
        <v>9061016</v>
      </c>
      <c r="B1300" s="112" t="s">
        <v>677</v>
      </c>
      <c r="C1300" s="113" t="s">
        <v>2544</v>
      </c>
      <c r="D1300" s="114">
        <v>43.2</v>
      </c>
    </row>
    <row r="1301" spans="1:4" x14ac:dyDescent="0.2">
      <c r="A1301" s="111">
        <v>9061017</v>
      </c>
      <c r="B1301" s="112" t="s">
        <v>678</v>
      </c>
      <c r="C1301" s="113" t="s">
        <v>2544</v>
      </c>
      <c r="D1301" s="114">
        <v>80.23</v>
      </c>
    </row>
    <row r="1302" spans="1:4" x14ac:dyDescent="0.2">
      <c r="A1302" s="111">
        <v>9061025</v>
      </c>
      <c r="B1302" s="112" t="s">
        <v>48</v>
      </c>
      <c r="C1302" s="113" t="s">
        <v>2544</v>
      </c>
      <c r="D1302" s="114">
        <v>30.86</v>
      </c>
    </row>
    <row r="1303" spans="1:4" x14ac:dyDescent="0.2">
      <c r="A1303" s="111">
        <v>9061026</v>
      </c>
      <c r="B1303" s="112" t="s">
        <v>49</v>
      </c>
      <c r="C1303" s="113" t="s">
        <v>2542</v>
      </c>
      <c r="D1303" s="114">
        <v>123.43</v>
      </c>
    </row>
    <row r="1304" spans="1:4" ht="22.5" x14ac:dyDescent="0.2">
      <c r="A1304" s="111">
        <v>9061030</v>
      </c>
      <c r="B1304" s="112" t="s">
        <v>50</v>
      </c>
      <c r="C1304" s="113" t="s">
        <v>2544</v>
      </c>
      <c r="D1304" s="114">
        <v>12.34</v>
      </c>
    </row>
    <row r="1305" spans="1:4" x14ac:dyDescent="0.2">
      <c r="A1305" s="111">
        <v>9061032</v>
      </c>
      <c r="B1305" s="112" t="s">
        <v>51</v>
      </c>
      <c r="C1305" s="113" t="s">
        <v>2544</v>
      </c>
      <c r="D1305" s="114">
        <v>18.52</v>
      </c>
    </row>
    <row r="1306" spans="1:4" x14ac:dyDescent="0.2">
      <c r="A1306" s="111">
        <v>9061034</v>
      </c>
      <c r="B1306" s="112" t="s">
        <v>1319</v>
      </c>
      <c r="C1306" s="113" t="s">
        <v>2544</v>
      </c>
      <c r="D1306" s="114">
        <v>15.43</v>
      </c>
    </row>
    <row r="1307" spans="1:4" x14ac:dyDescent="0.2">
      <c r="A1307" s="111">
        <v>9061035</v>
      </c>
      <c r="B1307" s="112" t="s">
        <v>1320</v>
      </c>
      <c r="C1307" s="113" t="s">
        <v>2544</v>
      </c>
      <c r="D1307" s="114">
        <v>709.22</v>
      </c>
    </row>
    <row r="1308" spans="1:4" ht="22.5" x14ac:dyDescent="0.2">
      <c r="A1308" s="111">
        <v>9061037</v>
      </c>
      <c r="B1308" s="112" t="s">
        <v>1321</v>
      </c>
      <c r="C1308" s="113" t="s">
        <v>2544</v>
      </c>
      <c r="D1308" s="114">
        <v>30.86</v>
      </c>
    </row>
    <row r="1309" spans="1:4" ht="22.5" x14ac:dyDescent="0.2">
      <c r="A1309" s="111">
        <v>9061038</v>
      </c>
      <c r="B1309" s="112" t="s">
        <v>1322</v>
      </c>
      <c r="C1309" s="113" t="s">
        <v>2544</v>
      </c>
      <c r="D1309" s="114">
        <v>46.29</v>
      </c>
    </row>
    <row r="1310" spans="1:4" x14ac:dyDescent="0.2">
      <c r="A1310" s="111">
        <v>9061039</v>
      </c>
      <c r="B1310" s="112" t="s">
        <v>2340</v>
      </c>
      <c r="C1310" s="113" t="s">
        <v>2544</v>
      </c>
      <c r="D1310" s="114">
        <v>15.43</v>
      </c>
    </row>
    <row r="1311" spans="1:4" x14ac:dyDescent="0.2">
      <c r="A1311" s="111">
        <v>9061040</v>
      </c>
      <c r="B1311" s="112" t="s">
        <v>2288</v>
      </c>
      <c r="C1311" s="113" t="s">
        <v>2544</v>
      </c>
      <c r="D1311" s="114">
        <v>30.86</v>
      </c>
    </row>
    <row r="1312" spans="1:4" x14ac:dyDescent="0.2">
      <c r="A1312" s="111">
        <v>9062000</v>
      </c>
      <c r="B1312" s="112" t="s">
        <v>2289</v>
      </c>
      <c r="C1312" s="113" t="s">
        <v>899</v>
      </c>
      <c r="D1312" s="114" t="s">
        <v>899</v>
      </c>
    </row>
    <row r="1313" spans="1:4" x14ac:dyDescent="0.2">
      <c r="A1313" s="111">
        <v>9062001</v>
      </c>
      <c r="B1313" s="112" t="s">
        <v>2021</v>
      </c>
      <c r="C1313" s="113" t="s">
        <v>2544</v>
      </c>
      <c r="D1313" s="114">
        <v>15.43</v>
      </c>
    </row>
    <row r="1314" spans="1:4" x14ac:dyDescent="0.2">
      <c r="A1314" s="111">
        <v>9062002</v>
      </c>
      <c r="B1314" s="112" t="s">
        <v>2022</v>
      </c>
      <c r="C1314" s="113" t="s">
        <v>2544</v>
      </c>
      <c r="D1314" s="114">
        <v>6.17</v>
      </c>
    </row>
    <row r="1315" spans="1:4" x14ac:dyDescent="0.2">
      <c r="A1315" s="111">
        <v>9062003</v>
      </c>
      <c r="B1315" s="112" t="s">
        <v>2023</v>
      </c>
      <c r="C1315" s="113" t="s">
        <v>2544</v>
      </c>
      <c r="D1315" s="114">
        <v>2.59</v>
      </c>
    </row>
    <row r="1316" spans="1:4" x14ac:dyDescent="0.2">
      <c r="A1316" s="111">
        <v>9062004</v>
      </c>
      <c r="B1316" s="112" t="s">
        <v>2024</v>
      </c>
      <c r="C1316" s="113" t="s">
        <v>2544</v>
      </c>
      <c r="D1316" s="114">
        <v>18.52</v>
      </c>
    </row>
    <row r="1317" spans="1:4" x14ac:dyDescent="0.2">
      <c r="A1317" s="111">
        <v>9062005</v>
      </c>
      <c r="B1317" s="112" t="s">
        <v>398</v>
      </c>
      <c r="C1317" s="113" t="s">
        <v>2544</v>
      </c>
      <c r="D1317" s="114">
        <v>2.59</v>
      </c>
    </row>
    <row r="1318" spans="1:4" x14ac:dyDescent="0.2">
      <c r="A1318" s="111">
        <v>9062010</v>
      </c>
      <c r="B1318" s="112" t="s">
        <v>399</v>
      </c>
      <c r="C1318" s="113" t="s">
        <v>2544</v>
      </c>
      <c r="D1318" s="114">
        <v>24.69</v>
      </c>
    </row>
    <row r="1319" spans="1:4" x14ac:dyDescent="0.2">
      <c r="A1319" s="111">
        <v>9062011</v>
      </c>
      <c r="B1319" s="112" t="s">
        <v>400</v>
      </c>
      <c r="C1319" s="113" t="s">
        <v>2544</v>
      </c>
      <c r="D1319" s="114">
        <v>46.29</v>
      </c>
    </row>
    <row r="1320" spans="1:4" x14ac:dyDescent="0.2">
      <c r="A1320" s="111">
        <v>9062012</v>
      </c>
      <c r="B1320" s="112" t="s">
        <v>401</v>
      </c>
      <c r="C1320" s="113" t="s">
        <v>2544</v>
      </c>
      <c r="D1320" s="114">
        <v>92.58</v>
      </c>
    </row>
    <row r="1321" spans="1:4" x14ac:dyDescent="0.2">
      <c r="A1321" s="111">
        <v>9062013</v>
      </c>
      <c r="B1321" s="112" t="s">
        <v>402</v>
      </c>
      <c r="C1321" s="113" t="s">
        <v>2544</v>
      </c>
      <c r="D1321" s="114">
        <v>92.58</v>
      </c>
    </row>
    <row r="1322" spans="1:4" x14ac:dyDescent="0.2">
      <c r="A1322" s="111">
        <v>9062014</v>
      </c>
      <c r="B1322" s="112" t="s">
        <v>403</v>
      </c>
      <c r="C1322" s="113" t="s">
        <v>2544</v>
      </c>
      <c r="D1322" s="114">
        <v>30.86</v>
      </c>
    </row>
    <row r="1323" spans="1:4" x14ac:dyDescent="0.2">
      <c r="A1323" s="111">
        <v>9062018</v>
      </c>
      <c r="B1323" s="112" t="s">
        <v>102</v>
      </c>
      <c r="C1323" s="113" t="s">
        <v>2544</v>
      </c>
      <c r="D1323" s="114">
        <v>92.58</v>
      </c>
    </row>
    <row r="1324" spans="1:4" x14ac:dyDescent="0.2">
      <c r="A1324" s="111">
        <v>9062019</v>
      </c>
      <c r="B1324" s="112" t="s">
        <v>103</v>
      </c>
      <c r="C1324" s="113" t="s">
        <v>2544</v>
      </c>
      <c r="D1324" s="114">
        <v>61.72</v>
      </c>
    </row>
    <row r="1325" spans="1:4" x14ac:dyDescent="0.2">
      <c r="A1325" s="111">
        <v>9062025</v>
      </c>
      <c r="B1325" s="112" t="s">
        <v>404</v>
      </c>
      <c r="C1325" s="113" t="s">
        <v>2544</v>
      </c>
      <c r="D1325" s="114">
        <v>61.72</v>
      </c>
    </row>
    <row r="1326" spans="1:4" x14ac:dyDescent="0.2">
      <c r="A1326" s="111">
        <v>9062030</v>
      </c>
      <c r="B1326" s="112" t="s">
        <v>2778</v>
      </c>
      <c r="C1326" s="113" t="s">
        <v>2544</v>
      </c>
      <c r="D1326" s="114">
        <v>5.44</v>
      </c>
    </row>
    <row r="1327" spans="1:4" x14ac:dyDescent="0.2">
      <c r="A1327" s="111">
        <v>9062031</v>
      </c>
      <c r="B1327" s="112" t="s">
        <v>2779</v>
      </c>
      <c r="C1327" s="113" t="s">
        <v>2544</v>
      </c>
      <c r="D1327" s="114">
        <v>5.44</v>
      </c>
    </row>
    <row r="1328" spans="1:4" x14ac:dyDescent="0.2">
      <c r="A1328" s="111">
        <v>9063000</v>
      </c>
      <c r="B1328" s="112" t="s">
        <v>405</v>
      </c>
      <c r="C1328" s="113" t="s">
        <v>899</v>
      </c>
      <c r="D1328" s="114" t="s">
        <v>899</v>
      </c>
    </row>
    <row r="1329" spans="1:4" x14ac:dyDescent="0.2">
      <c r="A1329" s="111">
        <v>9063014</v>
      </c>
      <c r="B1329" s="112" t="s">
        <v>406</v>
      </c>
      <c r="C1329" s="113" t="s">
        <v>2543</v>
      </c>
      <c r="D1329" s="114">
        <v>12.34</v>
      </c>
    </row>
    <row r="1330" spans="1:4" x14ac:dyDescent="0.2">
      <c r="A1330" s="111">
        <v>9063015</v>
      </c>
      <c r="B1330" s="112" t="s">
        <v>1522</v>
      </c>
      <c r="C1330" s="113" t="s">
        <v>2543</v>
      </c>
      <c r="D1330" s="114">
        <v>15.43</v>
      </c>
    </row>
    <row r="1331" spans="1:4" x14ac:dyDescent="0.2">
      <c r="A1331" s="111">
        <v>9063016</v>
      </c>
      <c r="B1331" s="112" t="s">
        <v>104</v>
      </c>
      <c r="C1331" s="113" t="s">
        <v>2544</v>
      </c>
      <c r="D1331" s="114">
        <v>12.34</v>
      </c>
    </row>
    <row r="1332" spans="1:4" x14ac:dyDescent="0.2">
      <c r="A1332" s="111">
        <v>9063060</v>
      </c>
      <c r="B1332" s="112" t="s">
        <v>1523</v>
      </c>
      <c r="C1332" s="113" t="s">
        <v>2544</v>
      </c>
      <c r="D1332" s="114">
        <v>308.58999999999997</v>
      </c>
    </row>
    <row r="1333" spans="1:4" x14ac:dyDescent="0.2">
      <c r="A1333" s="111">
        <v>9063061</v>
      </c>
      <c r="B1333" s="112" t="s">
        <v>105</v>
      </c>
      <c r="C1333" s="113" t="s">
        <v>2544</v>
      </c>
      <c r="D1333" s="114">
        <v>493.74</v>
      </c>
    </row>
    <row r="1334" spans="1:4" x14ac:dyDescent="0.2">
      <c r="A1334" s="111">
        <v>9063062</v>
      </c>
      <c r="B1334" s="112" t="s">
        <v>106</v>
      </c>
      <c r="C1334" s="113" t="s">
        <v>2544</v>
      </c>
      <c r="D1334" s="114">
        <v>696.96</v>
      </c>
    </row>
    <row r="1335" spans="1:4" x14ac:dyDescent="0.2">
      <c r="A1335" s="111">
        <v>9064000</v>
      </c>
      <c r="B1335" s="112" t="s">
        <v>1524</v>
      </c>
      <c r="C1335" s="113" t="s">
        <v>899</v>
      </c>
      <c r="D1335" s="114" t="s">
        <v>899</v>
      </c>
    </row>
    <row r="1336" spans="1:4" x14ac:dyDescent="0.2">
      <c r="A1336" s="111">
        <v>9064001</v>
      </c>
      <c r="B1336" s="112" t="s">
        <v>1525</v>
      </c>
      <c r="C1336" s="113" t="s">
        <v>2544</v>
      </c>
      <c r="D1336" s="114">
        <v>61.72</v>
      </c>
    </row>
    <row r="1337" spans="1:4" ht="22.5" x14ac:dyDescent="0.2">
      <c r="A1337" s="111">
        <v>9064002</v>
      </c>
      <c r="B1337" s="112" t="s">
        <v>1526</v>
      </c>
      <c r="C1337" s="113" t="s">
        <v>2544</v>
      </c>
      <c r="D1337" s="114">
        <v>2.59</v>
      </c>
    </row>
    <row r="1338" spans="1:4" x14ac:dyDescent="0.2">
      <c r="A1338" s="111">
        <v>9064003</v>
      </c>
      <c r="B1338" s="112" t="s">
        <v>1527</v>
      </c>
      <c r="C1338" s="113" t="s">
        <v>2544</v>
      </c>
      <c r="D1338" s="114">
        <v>15.43</v>
      </c>
    </row>
    <row r="1339" spans="1:4" x14ac:dyDescent="0.2">
      <c r="A1339" s="111">
        <v>9064004</v>
      </c>
      <c r="B1339" s="112" t="s">
        <v>1528</v>
      </c>
      <c r="C1339" s="113" t="s">
        <v>2544</v>
      </c>
      <c r="D1339" s="114">
        <v>12.34</v>
      </c>
    </row>
    <row r="1340" spans="1:4" x14ac:dyDescent="0.2">
      <c r="A1340" s="111">
        <v>9064005</v>
      </c>
      <c r="B1340" s="112" t="s">
        <v>107</v>
      </c>
      <c r="C1340" s="113" t="s">
        <v>2544</v>
      </c>
      <c r="D1340" s="114">
        <v>131.41</v>
      </c>
    </row>
    <row r="1341" spans="1:4" x14ac:dyDescent="0.2">
      <c r="A1341" s="111">
        <v>9064006</v>
      </c>
      <c r="B1341" s="112" t="s">
        <v>888</v>
      </c>
      <c r="C1341" s="113" t="s">
        <v>2544</v>
      </c>
      <c r="D1341" s="114">
        <v>24.69</v>
      </c>
    </row>
    <row r="1342" spans="1:4" x14ac:dyDescent="0.2">
      <c r="A1342" s="111">
        <v>9064007</v>
      </c>
      <c r="B1342" s="112" t="s">
        <v>889</v>
      </c>
      <c r="C1342" s="113" t="s">
        <v>2544</v>
      </c>
      <c r="D1342" s="114">
        <v>24.69</v>
      </c>
    </row>
    <row r="1343" spans="1:4" x14ac:dyDescent="0.2">
      <c r="A1343" s="111">
        <v>9064008</v>
      </c>
      <c r="B1343" s="112" t="s">
        <v>1529</v>
      </c>
      <c r="C1343" s="113" t="s">
        <v>2543</v>
      </c>
      <c r="D1343" s="114">
        <v>12.34</v>
      </c>
    </row>
    <row r="1344" spans="1:4" x14ac:dyDescent="0.2">
      <c r="A1344" s="111">
        <v>9064009</v>
      </c>
      <c r="B1344" s="112" t="s">
        <v>1530</v>
      </c>
      <c r="C1344" s="113" t="s">
        <v>2544</v>
      </c>
      <c r="D1344" s="114">
        <v>5.18</v>
      </c>
    </row>
    <row r="1345" spans="1:4" x14ac:dyDescent="0.2">
      <c r="A1345" s="111">
        <v>9064010</v>
      </c>
      <c r="B1345" s="112" t="s">
        <v>890</v>
      </c>
      <c r="C1345" s="113" t="s">
        <v>2544</v>
      </c>
      <c r="D1345" s="114">
        <v>175.22</v>
      </c>
    </row>
    <row r="1346" spans="1:4" x14ac:dyDescent="0.2">
      <c r="A1346" s="111">
        <v>9064011</v>
      </c>
      <c r="B1346" s="112" t="s">
        <v>891</v>
      </c>
      <c r="C1346" s="113" t="s">
        <v>2544</v>
      </c>
      <c r="D1346" s="114">
        <v>40.119999999999997</v>
      </c>
    </row>
    <row r="1347" spans="1:4" x14ac:dyDescent="0.2">
      <c r="A1347" s="111">
        <v>9064012</v>
      </c>
      <c r="B1347" s="112" t="s">
        <v>1531</v>
      </c>
      <c r="C1347" s="113" t="s">
        <v>2544</v>
      </c>
      <c r="D1347" s="114">
        <v>231.18</v>
      </c>
    </row>
    <row r="1348" spans="1:4" x14ac:dyDescent="0.2">
      <c r="A1348" s="111">
        <v>9064013</v>
      </c>
      <c r="B1348" s="112" t="s">
        <v>1532</v>
      </c>
      <c r="C1348" s="113" t="s">
        <v>2544</v>
      </c>
      <c r="D1348" s="114">
        <v>450.2</v>
      </c>
    </row>
    <row r="1349" spans="1:4" x14ac:dyDescent="0.2">
      <c r="A1349" s="111">
        <v>9064014</v>
      </c>
      <c r="B1349" s="112" t="s">
        <v>1533</v>
      </c>
      <c r="C1349" s="113" t="s">
        <v>2544</v>
      </c>
      <c r="D1349" s="114">
        <v>92.58</v>
      </c>
    </row>
    <row r="1350" spans="1:4" x14ac:dyDescent="0.2">
      <c r="A1350" s="111">
        <v>9064015</v>
      </c>
      <c r="B1350" s="112" t="s">
        <v>892</v>
      </c>
      <c r="C1350" s="113" t="s">
        <v>2544</v>
      </c>
      <c r="D1350" s="114">
        <v>41.43</v>
      </c>
    </row>
    <row r="1351" spans="1:4" x14ac:dyDescent="0.2">
      <c r="A1351" s="111">
        <v>9064016</v>
      </c>
      <c r="B1351" s="112" t="s">
        <v>1534</v>
      </c>
      <c r="C1351" s="113" t="s">
        <v>2543</v>
      </c>
      <c r="D1351" s="114">
        <v>9.26</v>
      </c>
    </row>
    <row r="1352" spans="1:4" x14ac:dyDescent="0.2">
      <c r="A1352" s="111">
        <v>9064017</v>
      </c>
      <c r="B1352" s="112" t="s">
        <v>1535</v>
      </c>
      <c r="C1352" s="113" t="s">
        <v>2544</v>
      </c>
      <c r="D1352" s="114">
        <v>92.47</v>
      </c>
    </row>
    <row r="1353" spans="1:4" x14ac:dyDescent="0.2">
      <c r="A1353" s="111">
        <v>9064018</v>
      </c>
      <c r="B1353" s="112" t="s">
        <v>1536</v>
      </c>
      <c r="C1353" s="113" t="s">
        <v>2544</v>
      </c>
      <c r="D1353" s="114">
        <v>182.27</v>
      </c>
    </row>
    <row r="1354" spans="1:4" x14ac:dyDescent="0.2">
      <c r="A1354" s="111">
        <v>9064023</v>
      </c>
      <c r="B1354" s="112" t="s">
        <v>1537</v>
      </c>
      <c r="C1354" s="113" t="s">
        <v>2544</v>
      </c>
      <c r="D1354" s="114">
        <v>30.86</v>
      </c>
    </row>
    <row r="1355" spans="1:4" x14ac:dyDescent="0.2">
      <c r="A1355" s="111">
        <v>9064024</v>
      </c>
      <c r="B1355" s="112" t="s">
        <v>756</v>
      </c>
      <c r="C1355" s="113" t="s">
        <v>2544</v>
      </c>
      <c r="D1355" s="114">
        <v>18.52</v>
      </c>
    </row>
    <row r="1356" spans="1:4" x14ac:dyDescent="0.2">
      <c r="A1356" s="111">
        <v>9070000</v>
      </c>
      <c r="B1356" s="112" t="s">
        <v>757</v>
      </c>
      <c r="C1356" s="113" t="s">
        <v>899</v>
      </c>
      <c r="D1356" s="114" t="s">
        <v>899</v>
      </c>
    </row>
    <row r="1357" spans="1:4" ht="22.5" x14ac:dyDescent="0.2">
      <c r="A1357" s="111">
        <v>9070001</v>
      </c>
      <c r="B1357" s="112" t="s">
        <v>758</v>
      </c>
      <c r="C1357" s="113" t="s">
        <v>2544</v>
      </c>
      <c r="D1357" s="114">
        <v>462.35</v>
      </c>
    </row>
    <row r="1358" spans="1:4" ht="22.5" x14ac:dyDescent="0.2">
      <c r="A1358" s="111">
        <v>9070002</v>
      </c>
      <c r="B1358" s="112" t="s">
        <v>759</v>
      </c>
      <c r="C1358" s="113" t="s">
        <v>2544</v>
      </c>
      <c r="D1358" s="114">
        <v>637.57000000000005</v>
      </c>
    </row>
    <row r="1359" spans="1:4" x14ac:dyDescent="0.2">
      <c r="A1359" s="111">
        <v>9070003</v>
      </c>
      <c r="B1359" s="112" t="s">
        <v>760</v>
      </c>
      <c r="C1359" s="113" t="s">
        <v>2544</v>
      </c>
      <c r="D1359" s="114">
        <v>308.58999999999997</v>
      </c>
    </row>
    <row r="1360" spans="1:4" x14ac:dyDescent="0.2">
      <c r="A1360" s="111">
        <v>9070004</v>
      </c>
      <c r="B1360" s="112" t="s">
        <v>761</v>
      </c>
      <c r="C1360" s="113" t="s">
        <v>2544</v>
      </c>
      <c r="D1360" s="114">
        <v>24.69</v>
      </c>
    </row>
    <row r="1361" spans="1:4" x14ac:dyDescent="0.2">
      <c r="A1361" s="111">
        <v>9070005</v>
      </c>
      <c r="B1361" s="112" t="s">
        <v>762</v>
      </c>
      <c r="C1361" s="113" t="s">
        <v>2544</v>
      </c>
      <c r="D1361" s="114">
        <v>24.69</v>
      </c>
    </row>
    <row r="1362" spans="1:4" x14ac:dyDescent="0.2">
      <c r="A1362" s="111">
        <v>9070008</v>
      </c>
      <c r="B1362" s="112" t="s">
        <v>763</v>
      </c>
      <c r="C1362" s="113" t="s">
        <v>2544</v>
      </c>
      <c r="D1362" s="114">
        <v>30.86</v>
      </c>
    </row>
    <row r="1363" spans="1:4" x14ac:dyDescent="0.2">
      <c r="A1363" s="111">
        <v>9070009</v>
      </c>
      <c r="B1363" s="112" t="s">
        <v>764</v>
      </c>
      <c r="C1363" s="113" t="s">
        <v>2543</v>
      </c>
      <c r="D1363" s="114">
        <v>30.86</v>
      </c>
    </row>
    <row r="1364" spans="1:4" x14ac:dyDescent="0.2">
      <c r="A1364" s="111">
        <v>9070012</v>
      </c>
      <c r="B1364" s="112" t="s">
        <v>765</v>
      </c>
      <c r="C1364" s="113" t="s">
        <v>2543</v>
      </c>
      <c r="D1364" s="114">
        <v>18.52</v>
      </c>
    </row>
    <row r="1365" spans="1:4" x14ac:dyDescent="0.2">
      <c r="A1365" s="111">
        <v>9070013</v>
      </c>
      <c r="B1365" s="112" t="s">
        <v>766</v>
      </c>
      <c r="C1365" s="113" t="s">
        <v>2543</v>
      </c>
      <c r="D1365" s="114">
        <v>37.03</v>
      </c>
    </row>
    <row r="1366" spans="1:4" x14ac:dyDescent="0.2">
      <c r="A1366" s="111">
        <v>9070014</v>
      </c>
      <c r="B1366" s="112" t="s">
        <v>767</v>
      </c>
      <c r="C1366" s="113" t="s">
        <v>2543</v>
      </c>
      <c r="D1366" s="114">
        <v>3.09</v>
      </c>
    </row>
    <row r="1367" spans="1:4" x14ac:dyDescent="0.2">
      <c r="A1367" s="111">
        <v>9070015</v>
      </c>
      <c r="B1367" s="112" t="s">
        <v>768</v>
      </c>
      <c r="C1367" s="113" t="s">
        <v>2543</v>
      </c>
      <c r="D1367" s="114">
        <v>43.2</v>
      </c>
    </row>
    <row r="1368" spans="1:4" x14ac:dyDescent="0.2">
      <c r="A1368" s="111">
        <v>9070016</v>
      </c>
      <c r="B1368" s="112" t="s">
        <v>698</v>
      </c>
      <c r="C1368" s="113" t="s">
        <v>2543</v>
      </c>
      <c r="D1368" s="114">
        <v>1.85</v>
      </c>
    </row>
    <row r="1369" spans="1:4" x14ac:dyDescent="0.2">
      <c r="A1369" s="111">
        <v>9070017</v>
      </c>
      <c r="B1369" s="112" t="s">
        <v>699</v>
      </c>
      <c r="C1369" s="113" t="s">
        <v>2543</v>
      </c>
      <c r="D1369" s="114">
        <v>18.52</v>
      </c>
    </row>
    <row r="1370" spans="1:4" x14ac:dyDescent="0.2">
      <c r="A1370" s="111">
        <v>9070018</v>
      </c>
      <c r="B1370" s="112" t="s">
        <v>700</v>
      </c>
      <c r="C1370" s="113" t="s">
        <v>2544</v>
      </c>
      <c r="D1370" s="114">
        <v>24.69</v>
      </c>
    </row>
    <row r="1371" spans="1:4" x14ac:dyDescent="0.2">
      <c r="A1371" s="111">
        <v>9070020</v>
      </c>
      <c r="B1371" s="112" t="s">
        <v>701</v>
      </c>
      <c r="C1371" s="113" t="s">
        <v>2544</v>
      </c>
      <c r="D1371" s="114">
        <v>18.52</v>
      </c>
    </row>
    <row r="1372" spans="1:4" x14ac:dyDescent="0.2">
      <c r="A1372" s="111">
        <v>9071000</v>
      </c>
      <c r="B1372" s="112" t="s">
        <v>292</v>
      </c>
      <c r="C1372" s="113" t="s">
        <v>899</v>
      </c>
      <c r="D1372" s="114" t="s">
        <v>899</v>
      </c>
    </row>
    <row r="1373" spans="1:4" x14ac:dyDescent="0.2">
      <c r="A1373" s="111">
        <v>9071010</v>
      </c>
      <c r="B1373" s="112" t="s">
        <v>293</v>
      </c>
      <c r="C1373" s="113" t="s">
        <v>2543</v>
      </c>
      <c r="D1373" s="114">
        <v>61.72</v>
      </c>
    </row>
    <row r="1374" spans="1:4" x14ac:dyDescent="0.2">
      <c r="A1374" s="111">
        <v>9071011</v>
      </c>
      <c r="B1374" s="112" t="s">
        <v>294</v>
      </c>
      <c r="C1374" s="113" t="s">
        <v>2544</v>
      </c>
      <c r="D1374" s="114">
        <v>15.43</v>
      </c>
    </row>
    <row r="1375" spans="1:4" x14ac:dyDescent="0.2">
      <c r="A1375" s="111">
        <v>9071015</v>
      </c>
      <c r="B1375" s="112" t="s">
        <v>295</v>
      </c>
      <c r="C1375" s="113" t="s">
        <v>2544</v>
      </c>
      <c r="D1375" s="114">
        <v>30.86</v>
      </c>
    </row>
    <row r="1376" spans="1:4" x14ac:dyDescent="0.2">
      <c r="A1376" s="111">
        <v>9071016</v>
      </c>
      <c r="B1376" s="112" t="s">
        <v>873</v>
      </c>
      <c r="C1376" s="113" t="s">
        <v>2544</v>
      </c>
      <c r="D1376" s="114">
        <v>49.37</v>
      </c>
    </row>
    <row r="1377" spans="1:4" x14ac:dyDescent="0.2">
      <c r="A1377" s="111">
        <v>9071017</v>
      </c>
      <c r="B1377" s="112" t="s">
        <v>874</v>
      </c>
      <c r="C1377" s="113" t="s">
        <v>2544</v>
      </c>
      <c r="D1377" s="114">
        <v>92.58</v>
      </c>
    </row>
    <row r="1378" spans="1:4" ht="22.5" x14ac:dyDescent="0.2">
      <c r="A1378" s="111">
        <v>9071025</v>
      </c>
      <c r="B1378" s="112" t="s">
        <v>875</v>
      </c>
      <c r="C1378" s="113" t="s">
        <v>2544</v>
      </c>
      <c r="D1378" s="114">
        <v>30.86</v>
      </c>
    </row>
    <row r="1379" spans="1:4" x14ac:dyDescent="0.2">
      <c r="A1379" s="111">
        <v>9071026</v>
      </c>
      <c r="B1379" s="112" t="s">
        <v>876</v>
      </c>
      <c r="C1379" s="113" t="s">
        <v>2542</v>
      </c>
      <c r="D1379" s="114">
        <v>376.79</v>
      </c>
    </row>
    <row r="1380" spans="1:4" ht="22.5" x14ac:dyDescent="0.2">
      <c r="A1380" s="111">
        <v>9071030</v>
      </c>
      <c r="B1380" s="112" t="s">
        <v>877</v>
      </c>
      <c r="C1380" s="113" t="s">
        <v>2544</v>
      </c>
      <c r="D1380" s="114">
        <v>15.43</v>
      </c>
    </row>
    <row r="1381" spans="1:4" x14ac:dyDescent="0.2">
      <c r="A1381" s="111">
        <v>9071032</v>
      </c>
      <c r="B1381" s="112" t="s">
        <v>655</v>
      </c>
      <c r="C1381" s="113" t="s">
        <v>2544</v>
      </c>
      <c r="D1381" s="114">
        <v>18.52</v>
      </c>
    </row>
    <row r="1382" spans="1:4" ht="22.5" x14ac:dyDescent="0.2">
      <c r="A1382" s="111">
        <v>9071034</v>
      </c>
      <c r="B1382" s="112" t="s">
        <v>656</v>
      </c>
      <c r="C1382" s="113" t="s">
        <v>2544</v>
      </c>
      <c r="D1382" s="114">
        <v>61.72</v>
      </c>
    </row>
    <row r="1383" spans="1:4" x14ac:dyDescent="0.2">
      <c r="A1383" s="111">
        <v>9071035</v>
      </c>
      <c r="B1383" s="112" t="s">
        <v>657</v>
      </c>
      <c r="C1383" s="113" t="s">
        <v>2544</v>
      </c>
      <c r="D1383" s="114">
        <v>709.22</v>
      </c>
    </row>
    <row r="1384" spans="1:4" ht="22.5" x14ac:dyDescent="0.2">
      <c r="A1384" s="111">
        <v>9071037</v>
      </c>
      <c r="B1384" s="112" t="s">
        <v>201</v>
      </c>
      <c r="C1384" s="113" t="s">
        <v>2544</v>
      </c>
      <c r="D1384" s="114">
        <v>43.2</v>
      </c>
    </row>
    <row r="1385" spans="1:4" ht="22.5" x14ac:dyDescent="0.2">
      <c r="A1385" s="111">
        <v>9071038</v>
      </c>
      <c r="B1385" s="112" t="s">
        <v>202</v>
      </c>
      <c r="C1385" s="113" t="s">
        <v>2544</v>
      </c>
      <c r="D1385" s="114">
        <v>61.72</v>
      </c>
    </row>
    <row r="1386" spans="1:4" x14ac:dyDescent="0.2">
      <c r="A1386" s="111">
        <v>9071039</v>
      </c>
      <c r="B1386" s="112" t="s">
        <v>203</v>
      </c>
      <c r="C1386" s="113" t="s">
        <v>2544</v>
      </c>
      <c r="D1386" s="114">
        <v>30.86</v>
      </c>
    </row>
    <row r="1387" spans="1:4" x14ac:dyDescent="0.2">
      <c r="A1387" s="111">
        <v>9071040</v>
      </c>
      <c r="B1387" s="112" t="s">
        <v>204</v>
      </c>
      <c r="C1387" s="113" t="s">
        <v>2544</v>
      </c>
      <c r="D1387" s="114">
        <v>30.86</v>
      </c>
    </row>
    <row r="1388" spans="1:4" x14ac:dyDescent="0.2">
      <c r="A1388" s="111">
        <v>9072000</v>
      </c>
      <c r="B1388" s="112" t="s">
        <v>205</v>
      </c>
      <c r="C1388" s="113" t="s">
        <v>899</v>
      </c>
      <c r="D1388" s="114" t="s">
        <v>899</v>
      </c>
    </row>
    <row r="1389" spans="1:4" x14ac:dyDescent="0.2">
      <c r="A1389" s="111">
        <v>9072001</v>
      </c>
      <c r="B1389" s="112" t="s">
        <v>2262</v>
      </c>
      <c r="C1389" s="113" t="s">
        <v>2544</v>
      </c>
      <c r="D1389" s="114">
        <v>18.52</v>
      </c>
    </row>
    <row r="1390" spans="1:4" x14ac:dyDescent="0.2">
      <c r="A1390" s="111">
        <v>9072002</v>
      </c>
      <c r="B1390" s="112" t="s">
        <v>2263</v>
      </c>
      <c r="C1390" s="113" t="s">
        <v>2544</v>
      </c>
      <c r="D1390" s="114">
        <v>40.119999999999997</v>
      </c>
    </row>
    <row r="1391" spans="1:4" x14ac:dyDescent="0.2">
      <c r="A1391" s="111">
        <v>9072003</v>
      </c>
      <c r="B1391" s="112" t="s">
        <v>264</v>
      </c>
      <c r="C1391" s="113" t="s">
        <v>2544</v>
      </c>
      <c r="D1391" s="114">
        <v>2.59</v>
      </c>
    </row>
    <row r="1392" spans="1:4" x14ac:dyDescent="0.2">
      <c r="A1392" s="111">
        <v>9072004</v>
      </c>
      <c r="B1392" s="112" t="s">
        <v>2264</v>
      </c>
      <c r="C1392" s="113" t="s">
        <v>2544</v>
      </c>
      <c r="D1392" s="114">
        <v>18.52</v>
      </c>
    </row>
    <row r="1393" spans="1:4" x14ac:dyDescent="0.2">
      <c r="A1393" s="111">
        <v>9072005</v>
      </c>
      <c r="B1393" s="112" t="s">
        <v>23</v>
      </c>
      <c r="C1393" s="113" t="s">
        <v>2544</v>
      </c>
      <c r="D1393" s="114">
        <v>2.59</v>
      </c>
    </row>
    <row r="1394" spans="1:4" x14ac:dyDescent="0.2">
      <c r="A1394" s="111">
        <v>9072011</v>
      </c>
      <c r="B1394" s="112" t="s">
        <v>24</v>
      </c>
      <c r="C1394" s="113" t="s">
        <v>2544</v>
      </c>
      <c r="D1394" s="114">
        <v>92.58</v>
      </c>
    </row>
    <row r="1395" spans="1:4" x14ac:dyDescent="0.2">
      <c r="A1395" s="111">
        <v>9072012</v>
      </c>
      <c r="B1395" s="112" t="s">
        <v>25</v>
      </c>
      <c r="C1395" s="113" t="s">
        <v>2544</v>
      </c>
      <c r="D1395" s="114">
        <v>246.87</v>
      </c>
    </row>
    <row r="1396" spans="1:4" x14ac:dyDescent="0.2">
      <c r="A1396" s="111">
        <v>9072013</v>
      </c>
      <c r="B1396" s="112" t="s">
        <v>26</v>
      </c>
      <c r="C1396" s="113" t="s">
        <v>2544</v>
      </c>
      <c r="D1396" s="114">
        <v>123.43</v>
      </c>
    </row>
    <row r="1397" spans="1:4" x14ac:dyDescent="0.2">
      <c r="A1397" s="111">
        <v>9072014</v>
      </c>
      <c r="B1397" s="112" t="s">
        <v>27</v>
      </c>
      <c r="C1397" s="113" t="s">
        <v>2544</v>
      </c>
      <c r="D1397" s="114">
        <v>61.72</v>
      </c>
    </row>
    <row r="1398" spans="1:4" x14ac:dyDescent="0.2">
      <c r="A1398" s="111">
        <v>9072018</v>
      </c>
      <c r="B1398" s="112" t="s">
        <v>28</v>
      </c>
      <c r="C1398" s="113" t="s">
        <v>2544</v>
      </c>
      <c r="D1398" s="114">
        <v>61.72</v>
      </c>
    </row>
    <row r="1399" spans="1:4" x14ac:dyDescent="0.2">
      <c r="A1399" s="111">
        <v>9072019</v>
      </c>
      <c r="B1399" s="112" t="s">
        <v>29</v>
      </c>
      <c r="C1399" s="113" t="s">
        <v>2544</v>
      </c>
      <c r="D1399" s="114">
        <v>49.37</v>
      </c>
    </row>
    <row r="1400" spans="1:4" x14ac:dyDescent="0.2">
      <c r="A1400" s="111">
        <v>9072025</v>
      </c>
      <c r="B1400" s="112" t="s">
        <v>30</v>
      </c>
      <c r="C1400" s="113" t="s">
        <v>2544</v>
      </c>
      <c r="D1400" s="114">
        <v>61.72</v>
      </c>
    </row>
    <row r="1401" spans="1:4" x14ac:dyDescent="0.2">
      <c r="A1401" s="111">
        <v>9072030</v>
      </c>
      <c r="B1401" s="112" t="s">
        <v>2931</v>
      </c>
      <c r="C1401" s="113" t="s">
        <v>2544</v>
      </c>
      <c r="D1401" s="114">
        <v>12.96</v>
      </c>
    </row>
    <row r="1402" spans="1:4" x14ac:dyDescent="0.2">
      <c r="A1402" s="111">
        <v>9073000</v>
      </c>
      <c r="B1402" s="112" t="s">
        <v>31</v>
      </c>
      <c r="C1402" s="113" t="s">
        <v>899</v>
      </c>
      <c r="D1402" s="114" t="s">
        <v>899</v>
      </c>
    </row>
    <row r="1403" spans="1:4" x14ac:dyDescent="0.2">
      <c r="A1403" s="111">
        <v>9073014</v>
      </c>
      <c r="B1403" s="112" t="s">
        <v>32</v>
      </c>
      <c r="C1403" s="113" t="s">
        <v>2543</v>
      </c>
      <c r="D1403" s="114">
        <v>30.86</v>
      </c>
    </row>
    <row r="1404" spans="1:4" x14ac:dyDescent="0.2">
      <c r="A1404" s="111">
        <v>9073015</v>
      </c>
      <c r="B1404" s="112" t="s">
        <v>33</v>
      </c>
      <c r="C1404" s="113" t="s">
        <v>2543</v>
      </c>
      <c r="D1404" s="114">
        <v>30.86</v>
      </c>
    </row>
    <row r="1405" spans="1:4" x14ac:dyDescent="0.2">
      <c r="A1405" s="111">
        <v>9073016</v>
      </c>
      <c r="B1405" s="112" t="s">
        <v>34</v>
      </c>
      <c r="C1405" s="113" t="s">
        <v>2544</v>
      </c>
      <c r="D1405" s="114">
        <v>18.52</v>
      </c>
    </row>
    <row r="1406" spans="1:4" x14ac:dyDescent="0.2">
      <c r="A1406" s="111">
        <v>9073060</v>
      </c>
      <c r="B1406" s="112" t="s">
        <v>35</v>
      </c>
      <c r="C1406" s="113" t="s">
        <v>2544</v>
      </c>
      <c r="D1406" s="114">
        <v>462.35</v>
      </c>
    </row>
    <row r="1407" spans="1:4" x14ac:dyDescent="0.2">
      <c r="A1407" s="111">
        <v>9073061</v>
      </c>
      <c r="B1407" s="112" t="s">
        <v>261</v>
      </c>
      <c r="C1407" s="113" t="s">
        <v>2544</v>
      </c>
      <c r="D1407" s="114">
        <v>637.57000000000005</v>
      </c>
    </row>
    <row r="1408" spans="1:4" x14ac:dyDescent="0.2">
      <c r="A1408" s="111">
        <v>9073062</v>
      </c>
      <c r="B1408" s="112" t="s">
        <v>262</v>
      </c>
      <c r="C1408" s="113" t="s">
        <v>2544</v>
      </c>
      <c r="D1408" s="114">
        <v>748.74</v>
      </c>
    </row>
    <row r="1409" spans="1:4" x14ac:dyDescent="0.2">
      <c r="A1409" s="111">
        <v>9074000</v>
      </c>
      <c r="B1409" s="112" t="s">
        <v>263</v>
      </c>
      <c r="C1409" s="113" t="s">
        <v>899</v>
      </c>
      <c r="D1409" s="114" t="s">
        <v>899</v>
      </c>
    </row>
    <row r="1410" spans="1:4" x14ac:dyDescent="0.2">
      <c r="A1410" s="111">
        <v>9074001</v>
      </c>
      <c r="B1410" s="112" t="s">
        <v>864</v>
      </c>
      <c r="C1410" s="113" t="s">
        <v>2544</v>
      </c>
      <c r="D1410" s="114">
        <v>12.34</v>
      </c>
    </row>
    <row r="1411" spans="1:4" ht="22.5" x14ac:dyDescent="0.2">
      <c r="A1411" s="111">
        <v>9074002</v>
      </c>
      <c r="B1411" s="112" t="s">
        <v>865</v>
      </c>
      <c r="C1411" s="113" t="s">
        <v>2544</v>
      </c>
      <c r="D1411" s="114">
        <v>12.34</v>
      </c>
    </row>
    <row r="1412" spans="1:4" x14ac:dyDescent="0.2">
      <c r="A1412" s="111">
        <v>9074003</v>
      </c>
      <c r="B1412" s="112" t="s">
        <v>866</v>
      </c>
      <c r="C1412" s="113" t="s">
        <v>2544</v>
      </c>
      <c r="D1412" s="114">
        <v>40.119999999999997</v>
      </c>
    </row>
    <row r="1413" spans="1:4" x14ac:dyDescent="0.2">
      <c r="A1413" s="111">
        <v>9074004</v>
      </c>
      <c r="B1413" s="112" t="s">
        <v>867</v>
      </c>
      <c r="C1413" s="113" t="s">
        <v>2544</v>
      </c>
      <c r="D1413" s="114">
        <v>37.03</v>
      </c>
    </row>
    <row r="1414" spans="1:4" x14ac:dyDescent="0.2">
      <c r="A1414" s="111">
        <v>9074005</v>
      </c>
      <c r="B1414" s="112" t="s">
        <v>868</v>
      </c>
      <c r="C1414" s="113" t="s">
        <v>2544</v>
      </c>
      <c r="D1414" s="114">
        <v>175.22</v>
      </c>
    </row>
    <row r="1415" spans="1:4" x14ac:dyDescent="0.2">
      <c r="A1415" s="111">
        <v>9074006</v>
      </c>
      <c r="B1415" s="112" t="s">
        <v>869</v>
      </c>
      <c r="C1415" s="113" t="s">
        <v>2544</v>
      </c>
      <c r="D1415" s="114">
        <v>30.86</v>
      </c>
    </row>
    <row r="1416" spans="1:4" x14ac:dyDescent="0.2">
      <c r="A1416" s="111">
        <v>9074007</v>
      </c>
      <c r="B1416" s="112" t="s">
        <v>870</v>
      </c>
      <c r="C1416" s="113" t="s">
        <v>2544</v>
      </c>
      <c r="D1416" s="114">
        <v>30.86</v>
      </c>
    </row>
    <row r="1417" spans="1:4" x14ac:dyDescent="0.2">
      <c r="A1417" s="111">
        <v>9074008</v>
      </c>
      <c r="B1417" s="112" t="s">
        <v>871</v>
      </c>
      <c r="C1417" s="113" t="s">
        <v>2543</v>
      </c>
      <c r="D1417" s="114">
        <v>24.69</v>
      </c>
    </row>
    <row r="1418" spans="1:4" x14ac:dyDescent="0.2">
      <c r="A1418" s="111">
        <v>9074009</v>
      </c>
      <c r="B1418" s="112" t="s">
        <v>872</v>
      </c>
      <c r="C1418" s="113" t="s">
        <v>2544</v>
      </c>
      <c r="D1418" s="114">
        <v>12.34</v>
      </c>
    </row>
    <row r="1419" spans="1:4" x14ac:dyDescent="0.2">
      <c r="A1419" s="111">
        <v>9074010</v>
      </c>
      <c r="B1419" s="112" t="s">
        <v>878</v>
      </c>
      <c r="C1419" s="113" t="s">
        <v>2544</v>
      </c>
      <c r="D1419" s="114">
        <v>290.81</v>
      </c>
    </row>
    <row r="1420" spans="1:4" x14ac:dyDescent="0.2">
      <c r="A1420" s="111">
        <v>9074011</v>
      </c>
      <c r="B1420" s="112" t="s">
        <v>879</v>
      </c>
      <c r="C1420" s="113" t="s">
        <v>2544</v>
      </c>
      <c r="D1420" s="114">
        <v>104.4</v>
      </c>
    </row>
    <row r="1421" spans="1:4" ht="22.5" x14ac:dyDescent="0.2">
      <c r="A1421" s="111">
        <v>9074012</v>
      </c>
      <c r="B1421" s="112" t="s">
        <v>880</v>
      </c>
      <c r="C1421" s="113" t="s">
        <v>2544</v>
      </c>
      <c r="D1421" s="114">
        <v>549.70000000000005</v>
      </c>
    </row>
    <row r="1422" spans="1:4" x14ac:dyDescent="0.2">
      <c r="A1422" s="111">
        <v>9074013</v>
      </c>
      <c r="B1422" s="112" t="s">
        <v>881</v>
      </c>
      <c r="C1422" s="113" t="s">
        <v>2544</v>
      </c>
      <c r="D1422" s="114">
        <v>924.71</v>
      </c>
    </row>
    <row r="1423" spans="1:4" x14ac:dyDescent="0.2">
      <c r="A1423" s="111">
        <v>9074014</v>
      </c>
      <c r="B1423" s="112" t="s">
        <v>882</v>
      </c>
      <c r="C1423" s="113" t="s">
        <v>2544</v>
      </c>
      <c r="D1423" s="114">
        <v>86.87</v>
      </c>
    </row>
    <row r="1424" spans="1:4" x14ac:dyDescent="0.2">
      <c r="A1424" s="111">
        <v>9074015</v>
      </c>
      <c r="B1424" s="112" t="s">
        <v>883</v>
      </c>
      <c r="C1424" s="113" t="s">
        <v>2544</v>
      </c>
      <c r="D1424" s="114">
        <v>175.22</v>
      </c>
    </row>
    <row r="1425" spans="1:4" x14ac:dyDescent="0.2">
      <c r="A1425" s="111">
        <v>9074016</v>
      </c>
      <c r="B1425" s="112" t="s">
        <v>884</v>
      </c>
      <c r="C1425" s="113" t="s">
        <v>2543</v>
      </c>
      <c r="D1425" s="114">
        <v>18.52</v>
      </c>
    </row>
    <row r="1426" spans="1:4" x14ac:dyDescent="0.2">
      <c r="A1426" s="111">
        <v>9074017</v>
      </c>
      <c r="B1426" s="112" t="s">
        <v>885</v>
      </c>
      <c r="C1426" s="113" t="s">
        <v>2544</v>
      </c>
      <c r="D1426" s="114">
        <v>293.93</v>
      </c>
    </row>
    <row r="1427" spans="1:4" x14ac:dyDescent="0.2">
      <c r="A1427" s="111">
        <v>9074018</v>
      </c>
      <c r="B1427" s="112" t="s">
        <v>300</v>
      </c>
      <c r="C1427" s="113" t="s">
        <v>2544</v>
      </c>
      <c r="D1427" s="114">
        <v>364.55</v>
      </c>
    </row>
    <row r="1428" spans="1:4" x14ac:dyDescent="0.2">
      <c r="A1428" s="111">
        <v>9074023</v>
      </c>
      <c r="B1428" s="112" t="s">
        <v>301</v>
      </c>
      <c r="C1428" s="113" t="s">
        <v>2544</v>
      </c>
      <c r="D1428" s="114">
        <v>30.86</v>
      </c>
    </row>
    <row r="1429" spans="1:4" x14ac:dyDescent="0.2">
      <c r="A1429" s="111">
        <v>9074024</v>
      </c>
      <c r="B1429" s="112" t="s">
        <v>302</v>
      </c>
      <c r="C1429" s="113" t="s">
        <v>2544</v>
      </c>
      <c r="D1429" s="114">
        <v>18.52</v>
      </c>
    </row>
    <row r="1430" spans="1:4" x14ac:dyDescent="0.2">
      <c r="A1430" s="111">
        <v>9080000</v>
      </c>
      <c r="B1430" s="112" t="s">
        <v>2161</v>
      </c>
      <c r="C1430" s="113" t="s">
        <v>899</v>
      </c>
      <c r="D1430" s="114" t="s">
        <v>899</v>
      </c>
    </row>
    <row r="1431" spans="1:4" x14ac:dyDescent="0.2">
      <c r="A1431" s="111">
        <v>9080003</v>
      </c>
      <c r="B1431" s="112" t="s">
        <v>1674</v>
      </c>
      <c r="C1431" s="113" t="s">
        <v>2544</v>
      </c>
      <c r="D1431" s="114">
        <v>1496.44</v>
      </c>
    </row>
    <row r="1432" spans="1:4" x14ac:dyDescent="0.2">
      <c r="A1432" s="111">
        <v>9080004</v>
      </c>
      <c r="B1432" s="112" t="s">
        <v>2236</v>
      </c>
      <c r="C1432" s="113" t="s">
        <v>2544</v>
      </c>
      <c r="D1432" s="114">
        <v>1689.3</v>
      </c>
    </row>
    <row r="1433" spans="1:4" ht="22.5" x14ac:dyDescent="0.2">
      <c r="A1433" s="111">
        <v>9080011</v>
      </c>
      <c r="B1433" s="112" t="s">
        <v>1708</v>
      </c>
      <c r="C1433" s="113" t="s">
        <v>2544</v>
      </c>
      <c r="D1433" s="114">
        <v>12944.25</v>
      </c>
    </row>
    <row r="1434" spans="1:4" x14ac:dyDescent="0.2">
      <c r="A1434" s="111">
        <v>9080018</v>
      </c>
      <c r="B1434" s="112" t="s">
        <v>2162</v>
      </c>
      <c r="C1434" s="113" t="s">
        <v>2544</v>
      </c>
      <c r="D1434" s="114">
        <v>22.27</v>
      </c>
    </row>
    <row r="1435" spans="1:4" x14ac:dyDescent="0.2">
      <c r="A1435" s="111">
        <v>9080019</v>
      </c>
      <c r="B1435" s="112" t="s">
        <v>2163</v>
      </c>
      <c r="C1435" s="113" t="s">
        <v>2544</v>
      </c>
      <c r="D1435" s="114">
        <v>26.94</v>
      </c>
    </row>
    <row r="1436" spans="1:4" x14ac:dyDescent="0.2">
      <c r="A1436" s="111">
        <v>9080020</v>
      </c>
      <c r="B1436" s="112" t="s">
        <v>2164</v>
      </c>
      <c r="C1436" s="113" t="s">
        <v>2544</v>
      </c>
      <c r="D1436" s="114">
        <v>27.02</v>
      </c>
    </row>
    <row r="1437" spans="1:4" x14ac:dyDescent="0.2">
      <c r="A1437" s="111">
        <v>9080021</v>
      </c>
      <c r="B1437" s="112" t="s">
        <v>2165</v>
      </c>
      <c r="C1437" s="113" t="s">
        <v>2544</v>
      </c>
      <c r="D1437" s="114">
        <v>27.71</v>
      </c>
    </row>
    <row r="1438" spans="1:4" x14ac:dyDescent="0.2">
      <c r="A1438" s="111">
        <v>9080022</v>
      </c>
      <c r="B1438" s="112" t="s">
        <v>2166</v>
      </c>
      <c r="C1438" s="113" t="s">
        <v>2544</v>
      </c>
      <c r="D1438" s="114">
        <v>28.1</v>
      </c>
    </row>
    <row r="1439" spans="1:4" x14ac:dyDescent="0.2">
      <c r="A1439" s="111">
        <v>9080023</v>
      </c>
      <c r="B1439" s="112" t="s">
        <v>2167</v>
      </c>
      <c r="C1439" s="113" t="s">
        <v>2544</v>
      </c>
      <c r="D1439" s="114">
        <v>41.15</v>
      </c>
    </row>
    <row r="1440" spans="1:4" x14ac:dyDescent="0.2">
      <c r="A1440" s="111">
        <v>9080024</v>
      </c>
      <c r="B1440" s="112" t="s">
        <v>2168</v>
      </c>
      <c r="C1440" s="113" t="s">
        <v>2544</v>
      </c>
      <c r="D1440" s="114">
        <v>40.380000000000003</v>
      </c>
    </row>
    <row r="1441" spans="1:4" x14ac:dyDescent="0.2">
      <c r="A1441" s="111">
        <v>9080025</v>
      </c>
      <c r="B1441" s="112" t="s">
        <v>2169</v>
      </c>
      <c r="C1441" s="113" t="s">
        <v>2544</v>
      </c>
      <c r="D1441" s="114">
        <v>48.02</v>
      </c>
    </row>
    <row r="1442" spans="1:4" x14ac:dyDescent="0.2">
      <c r="A1442" s="111">
        <v>9080026</v>
      </c>
      <c r="B1442" s="112" t="s">
        <v>2170</v>
      </c>
      <c r="C1442" s="113" t="s">
        <v>2544</v>
      </c>
      <c r="D1442" s="114">
        <v>63.94</v>
      </c>
    </row>
    <row r="1443" spans="1:4" x14ac:dyDescent="0.2">
      <c r="A1443" s="111">
        <v>9080027</v>
      </c>
      <c r="B1443" s="112" t="s">
        <v>2171</v>
      </c>
      <c r="C1443" s="113" t="s">
        <v>2544</v>
      </c>
      <c r="D1443" s="114">
        <v>64.14</v>
      </c>
    </row>
    <row r="1444" spans="1:4" x14ac:dyDescent="0.2">
      <c r="A1444" s="111">
        <v>9080028</v>
      </c>
      <c r="B1444" s="112" t="s">
        <v>2172</v>
      </c>
      <c r="C1444" s="113" t="s">
        <v>2544</v>
      </c>
      <c r="D1444" s="114">
        <v>72.75</v>
      </c>
    </row>
    <row r="1445" spans="1:4" x14ac:dyDescent="0.2">
      <c r="A1445" s="111">
        <v>9080029</v>
      </c>
      <c r="B1445" s="112" t="s">
        <v>2173</v>
      </c>
      <c r="C1445" s="113" t="s">
        <v>2544</v>
      </c>
      <c r="D1445" s="114">
        <v>77.83</v>
      </c>
    </row>
    <row r="1446" spans="1:4" x14ac:dyDescent="0.2">
      <c r="A1446" s="111">
        <v>9080030</v>
      </c>
      <c r="B1446" s="112" t="s">
        <v>2174</v>
      </c>
      <c r="C1446" s="113" t="s">
        <v>2544</v>
      </c>
      <c r="D1446" s="114">
        <v>92.93</v>
      </c>
    </row>
    <row r="1447" spans="1:4" x14ac:dyDescent="0.2">
      <c r="A1447" s="111">
        <v>9082000</v>
      </c>
      <c r="B1447" s="112" t="s">
        <v>2175</v>
      </c>
      <c r="C1447" s="113" t="s">
        <v>899</v>
      </c>
      <c r="D1447" s="114" t="s">
        <v>899</v>
      </c>
    </row>
    <row r="1448" spans="1:4" x14ac:dyDescent="0.2">
      <c r="A1448" s="111">
        <v>9082001</v>
      </c>
      <c r="B1448" s="112" t="s">
        <v>2322</v>
      </c>
      <c r="C1448" s="113" t="s">
        <v>2544</v>
      </c>
      <c r="D1448" s="114">
        <v>19.78</v>
      </c>
    </row>
    <row r="1449" spans="1:4" x14ac:dyDescent="0.2">
      <c r="A1449" s="111">
        <v>9082002</v>
      </c>
      <c r="B1449" s="112" t="s">
        <v>2323</v>
      </c>
      <c r="C1449" s="113" t="s">
        <v>2544</v>
      </c>
      <c r="D1449" s="114">
        <v>37.49</v>
      </c>
    </row>
    <row r="1450" spans="1:4" x14ac:dyDescent="0.2">
      <c r="A1450" s="111">
        <v>9082003</v>
      </c>
      <c r="B1450" s="112" t="s">
        <v>2324</v>
      </c>
      <c r="C1450" s="113" t="s">
        <v>2544</v>
      </c>
      <c r="D1450" s="114">
        <v>43.85</v>
      </c>
    </row>
    <row r="1451" spans="1:4" x14ac:dyDescent="0.2">
      <c r="A1451" s="111">
        <v>9082004</v>
      </c>
      <c r="B1451" s="112" t="s">
        <v>2325</v>
      </c>
      <c r="C1451" s="113" t="s">
        <v>2544</v>
      </c>
      <c r="D1451" s="114">
        <v>51.88</v>
      </c>
    </row>
    <row r="1452" spans="1:4" x14ac:dyDescent="0.2">
      <c r="A1452" s="111">
        <v>9082005</v>
      </c>
      <c r="B1452" s="112" t="s">
        <v>2326</v>
      </c>
      <c r="C1452" s="113" t="s">
        <v>2544</v>
      </c>
      <c r="D1452" s="114">
        <v>22.8</v>
      </c>
    </row>
    <row r="1453" spans="1:4" x14ac:dyDescent="0.2">
      <c r="A1453" s="111">
        <v>9082006</v>
      </c>
      <c r="B1453" s="112" t="s">
        <v>2176</v>
      </c>
      <c r="C1453" s="113" t="s">
        <v>2544</v>
      </c>
      <c r="D1453" s="114">
        <v>5.0599999999999996</v>
      </c>
    </row>
    <row r="1454" spans="1:4" x14ac:dyDescent="0.2">
      <c r="A1454" s="111">
        <v>9082007</v>
      </c>
      <c r="B1454" s="112" t="s">
        <v>2177</v>
      </c>
      <c r="C1454" s="113" t="s">
        <v>2544</v>
      </c>
      <c r="D1454" s="114">
        <v>6.77</v>
      </c>
    </row>
    <row r="1455" spans="1:4" x14ac:dyDescent="0.2">
      <c r="A1455" s="111">
        <v>9082008</v>
      </c>
      <c r="B1455" s="112" t="s">
        <v>2178</v>
      </c>
      <c r="C1455" s="113" t="s">
        <v>2544</v>
      </c>
      <c r="D1455" s="114">
        <v>12.02</v>
      </c>
    </row>
    <row r="1456" spans="1:4" x14ac:dyDescent="0.2">
      <c r="A1456" s="111">
        <v>9082010</v>
      </c>
      <c r="B1456" s="112" t="s">
        <v>2327</v>
      </c>
      <c r="C1456" s="113" t="s">
        <v>2544</v>
      </c>
      <c r="D1456" s="114">
        <v>24.42</v>
      </c>
    </row>
    <row r="1457" spans="1:4" x14ac:dyDescent="0.2">
      <c r="A1457" s="111">
        <v>9082012</v>
      </c>
      <c r="B1457" s="112" t="s">
        <v>2328</v>
      </c>
      <c r="C1457" s="113" t="s">
        <v>2544</v>
      </c>
      <c r="D1457" s="114">
        <v>68.3</v>
      </c>
    </row>
    <row r="1458" spans="1:4" x14ac:dyDescent="0.2">
      <c r="A1458" s="111">
        <v>9082013</v>
      </c>
      <c r="B1458" s="112" t="s">
        <v>1158</v>
      </c>
      <c r="C1458" s="113" t="s">
        <v>2544</v>
      </c>
      <c r="D1458" s="114">
        <v>142.19999999999999</v>
      </c>
    </row>
    <row r="1459" spans="1:4" x14ac:dyDescent="0.2">
      <c r="A1459" s="111">
        <v>9082014</v>
      </c>
      <c r="B1459" s="112" t="s">
        <v>327</v>
      </c>
      <c r="C1459" s="113" t="s">
        <v>2544</v>
      </c>
      <c r="D1459" s="114">
        <v>113.08</v>
      </c>
    </row>
    <row r="1460" spans="1:4" x14ac:dyDescent="0.2">
      <c r="A1460" s="111">
        <v>9082015</v>
      </c>
      <c r="B1460" s="112" t="s">
        <v>328</v>
      </c>
      <c r="C1460" s="113" t="s">
        <v>2544</v>
      </c>
      <c r="D1460" s="114">
        <v>408.93</v>
      </c>
    </row>
    <row r="1461" spans="1:4" x14ac:dyDescent="0.2">
      <c r="A1461" s="111">
        <v>9082016</v>
      </c>
      <c r="B1461" s="112" t="s">
        <v>2179</v>
      </c>
      <c r="C1461" s="113" t="s">
        <v>2544</v>
      </c>
      <c r="D1461" s="114">
        <v>27.77</v>
      </c>
    </row>
    <row r="1462" spans="1:4" x14ac:dyDescent="0.2">
      <c r="A1462" s="111">
        <v>9082017</v>
      </c>
      <c r="B1462" s="112" t="s">
        <v>2180</v>
      </c>
      <c r="C1462" s="113" t="s">
        <v>2544</v>
      </c>
      <c r="D1462" s="114">
        <v>144.33000000000001</v>
      </c>
    </row>
    <row r="1463" spans="1:4" x14ac:dyDescent="0.2">
      <c r="A1463" s="111">
        <v>9082018</v>
      </c>
      <c r="B1463" s="112" t="s">
        <v>2660</v>
      </c>
      <c r="C1463" s="113" t="s">
        <v>2544</v>
      </c>
      <c r="D1463" s="114">
        <v>24.42</v>
      </c>
    </row>
    <row r="1464" spans="1:4" ht="22.5" x14ac:dyDescent="0.2">
      <c r="A1464" s="111">
        <v>9082034</v>
      </c>
      <c r="B1464" s="112" t="s">
        <v>863</v>
      </c>
      <c r="C1464" s="113" t="s">
        <v>2544</v>
      </c>
      <c r="D1464" s="114">
        <v>145.28</v>
      </c>
    </row>
    <row r="1465" spans="1:4" x14ac:dyDescent="0.2">
      <c r="A1465" s="111">
        <v>9082044</v>
      </c>
      <c r="B1465" s="112" t="s">
        <v>1676</v>
      </c>
      <c r="C1465" s="113" t="s">
        <v>2544</v>
      </c>
      <c r="D1465" s="114">
        <v>130.9</v>
      </c>
    </row>
    <row r="1466" spans="1:4" x14ac:dyDescent="0.2">
      <c r="A1466" s="111">
        <v>9082045</v>
      </c>
      <c r="B1466" s="112" t="s">
        <v>1677</v>
      </c>
      <c r="C1466" s="113" t="s">
        <v>2544</v>
      </c>
      <c r="D1466" s="114">
        <v>160.80000000000001</v>
      </c>
    </row>
    <row r="1467" spans="1:4" x14ac:dyDescent="0.2">
      <c r="A1467" s="111">
        <v>9082046</v>
      </c>
      <c r="B1467" s="112" t="s">
        <v>1678</v>
      </c>
      <c r="C1467" s="113" t="s">
        <v>2544</v>
      </c>
      <c r="D1467" s="114">
        <v>190.59</v>
      </c>
    </row>
    <row r="1468" spans="1:4" x14ac:dyDescent="0.2">
      <c r="A1468" s="111">
        <v>9082047</v>
      </c>
      <c r="B1468" s="112" t="s">
        <v>1679</v>
      </c>
      <c r="C1468" s="113" t="s">
        <v>2544</v>
      </c>
      <c r="D1468" s="114">
        <v>237.69</v>
      </c>
    </row>
    <row r="1469" spans="1:4" ht="22.5" x14ac:dyDescent="0.2">
      <c r="A1469" s="111">
        <v>9082048</v>
      </c>
      <c r="B1469" s="112" t="s">
        <v>2661</v>
      </c>
      <c r="C1469" s="113" t="s">
        <v>2544</v>
      </c>
      <c r="D1469" s="114">
        <v>22642.07</v>
      </c>
    </row>
    <row r="1470" spans="1:4" ht="22.5" x14ac:dyDescent="0.2">
      <c r="A1470" s="111">
        <v>9082049</v>
      </c>
      <c r="B1470" s="112" t="s">
        <v>2696</v>
      </c>
      <c r="C1470" s="113" t="s">
        <v>2544</v>
      </c>
      <c r="D1470" s="114">
        <v>12974.31</v>
      </c>
    </row>
    <row r="1471" spans="1:4" x14ac:dyDescent="0.2">
      <c r="A1471" s="111">
        <v>9082050</v>
      </c>
      <c r="B1471" s="112" t="s">
        <v>3687</v>
      </c>
      <c r="C1471" s="113" t="s">
        <v>2544</v>
      </c>
      <c r="D1471" s="114">
        <v>9395.39</v>
      </c>
    </row>
    <row r="1472" spans="1:4" x14ac:dyDescent="0.2">
      <c r="A1472" s="111">
        <v>9082060</v>
      </c>
      <c r="B1472" s="112" t="s">
        <v>1511</v>
      </c>
      <c r="C1472" s="113" t="s">
        <v>2544</v>
      </c>
      <c r="D1472" s="114">
        <v>101.63</v>
      </c>
    </row>
    <row r="1473" spans="1:4" x14ac:dyDescent="0.2">
      <c r="A1473" s="111">
        <v>9082066</v>
      </c>
      <c r="B1473" s="112" t="s">
        <v>1512</v>
      </c>
      <c r="C1473" s="113" t="s">
        <v>2544</v>
      </c>
      <c r="D1473" s="114">
        <v>55.86</v>
      </c>
    </row>
    <row r="1474" spans="1:4" x14ac:dyDescent="0.2">
      <c r="A1474" s="111">
        <v>9082067</v>
      </c>
      <c r="B1474" s="112" t="s">
        <v>1513</v>
      </c>
      <c r="C1474" s="113" t="s">
        <v>2544</v>
      </c>
      <c r="D1474" s="114">
        <v>66.349999999999994</v>
      </c>
    </row>
    <row r="1475" spans="1:4" x14ac:dyDescent="0.2">
      <c r="A1475" s="111">
        <v>9082068</v>
      </c>
      <c r="B1475" s="112" t="s">
        <v>1514</v>
      </c>
      <c r="C1475" s="113" t="s">
        <v>2544</v>
      </c>
      <c r="D1475" s="114">
        <v>45.69</v>
      </c>
    </row>
    <row r="1476" spans="1:4" x14ac:dyDescent="0.2">
      <c r="A1476" s="111">
        <v>9082069</v>
      </c>
      <c r="B1476" s="112" t="s">
        <v>1515</v>
      </c>
      <c r="C1476" s="113" t="s">
        <v>2544</v>
      </c>
      <c r="D1476" s="114">
        <v>90.71</v>
      </c>
    </row>
    <row r="1477" spans="1:4" x14ac:dyDescent="0.2">
      <c r="A1477" s="111">
        <v>9082078</v>
      </c>
      <c r="B1477" s="112" t="s">
        <v>2662</v>
      </c>
      <c r="C1477" s="113" t="s">
        <v>2544</v>
      </c>
      <c r="D1477" s="114">
        <v>49.63</v>
      </c>
    </row>
    <row r="1478" spans="1:4" x14ac:dyDescent="0.2">
      <c r="A1478" s="111">
        <v>9082079</v>
      </c>
      <c r="B1478" s="112" t="s">
        <v>2663</v>
      </c>
      <c r="C1478" s="113" t="s">
        <v>2544</v>
      </c>
      <c r="D1478" s="114">
        <v>95.63</v>
      </c>
    </row>
    <row r="1479" spans="1:4" x14ac:dyDescent="0.2">
      <c r="A1479" s="111">
        <v>9082080</v>
      </c>
      <c r="B1479" s="112" t="s">
        <v>2664</v>
      </c>
      <c r="C1479" s="113" t="s">
        <v>2544</v>
      </c>
      <c r="D1479" s="114">
        <v>19.34</v>
      </c>
    </row>
    <row r="1480" spans="1:4" x14ac:dyDescent="0.2">
      <c r="A1480" s="111">
        <v>9082081</v>
      </c>
      <c r="B1480" s="112" t="s">
        <v>2665</v>
      </c>
      <c r="C1480" s="113" t="s">
        <v>2544</v>
      </c>
      <c r="D1480" s="114">
        <v>20.45</v>
      </c>
    </row>
    <row r="1481" spans="1:4" x14ac:dyDescent="0.2">
      <c r="A1481" s="111">
        <v>9082083</v>
      </c>
      <c r="B1481" s="112" t="s">
        <v>2597</v>
      </c>
      <c r="C1481" s="113" t="s">
        <v>2544</v>
      </c>
      <c r="D1481" s="114">
        <v>16.350000000000001</v>
      </c>
    </row>
    <row r="1482" spans="1:4" x14ac:dyDescent="0.2">
      <c r="A1482" s="111">
        <v>9082085</v>
      </c>
      <c r="B1482" s="112" t="s">
        <v>2697</v>
      </c>
      <c r="C1482" s="113" t="s">
        <v>2544</v>
      </c>
      <c r="D1482" s="114">
        <v>138.41999999999999</v>
      </c>
    </row>
    <row r="1483" spans="1:4" x14ac:dyDescent="0.2">
      <c r="A1483" s="111">
        <v>9082086</v>
      </c>
      <c r="B1483" s="112" t="s">
        <v>2698</v>
      </c>
      <c r="C1483" s="113" t="s">
        <v>2544</v>
      </c>
      <c r="D1483" s="114">
        <v>182.92</v>
      </c>
    </row>
    <row r="1484" spans="1:4" x14ac:dyDescent="0.2">
      <c r="A1484" s="111">
        <v>9082091</v>
      </c>
      <c r="B1484" s="112" t="s">
        <v>1326</v>
      </c>
      <c r="C1484" s="113" t="s">
        <v>2544</v>
      </c>
      <c r="D1484" s="114">
        <v>207.51</v>
      </c>
    </row>
    <row r="1485" spans="1:4" x14ac:dyDescent="0.2">
      <c r="A1485" s="111">
        <v>9082092</v>
      </c>
      <c r="B1485" s="112" t="s">
        <v>329</v>
      </c>
      <c r="C1485" s="113" t="s">
        <v>2544</v>
      </c>
      <c r="D1485" s="114">
        <v>204.53</v>
      </c>
    </row>
    <row r="1486" spans="1:4" x14ac:dyDescent="0.2">
      <c r="A1486" s="111">
        <v>9082093</v>
      </c>
      <c r="B1486" s="112" t="s">
        <v>330</v>
      </c>
      <c r="C1486" s="113" t="s">
        <v>2544</v>
      </c>
      <c r="D1486" s="114">
        <v>529.74</v>
      </c>
    </row>
    <row r="1487" spans="1:4" x14ac:dyDescent="0.2">
      <c r="A1487" s="111">
        <v>9082094</v>
      </c>
      <c r="B1487" s="112" t="s">
        <v>2237</v>
      </c>
      <c r="C1487" s="113" t="s">
        <v>2544</v>
      </c>
      <c r="D1487" s="114">
        <v>29.95</v>
      </c>
    </row>
    <row r="1488" spans="1:4" x14ac:dyDescent="0.2">
      <c r="A1488" s="111">
        <v>9082095</v>
      </c>
      <c r="B1488" s="112" t="s">
        <v>275</v>
      </c>
      <c r="C1488" s="113" t="s">
        <v>2544</v>
      </c>
      <c r="D1488" s="114">
        <v>13.03</v>
      </c>
    </row>
    <row r="1489" spans="1:4" x14ac:dyDescent="0.2">
      <c r="A1489" s="111">
        <v>9082096</v>
      </c>
      <c r="B1489" s="112" t="s">
        <v>1516</v>
      </c>
      <c r="C1489" s="113" t="s">
        <v>2544</v>
      </c>
      <c r="D1489" s="114">
        <v>308.55</v>
      </c>
    </row>
    <row r="1490" spans="1:4" x14ac:dyDescent="0.2">
      <c r="A1490" s="111">
        <v>9082097</v>
      </c>
      <c r="B1490" s="112" t="s">
        <v>1327</v>
      </c>
      <c r="C1490" s="113" t="s">
        <v>2544</v>
      </c>
      <c r="D1490" s="114">
        <v>65.83</v>
      </c>
    </row>
    <row r="1491" spans="1:4" x14ac:dyDescent="0.2">
      <c r="A1491" s="111">
        <v>9083000</v>
      </c>
      <c r="B1491" s="112" t="s">
        <v>1517</v>
      </c>
      <c r="C1491" s="113" t="s">
        <v>899</v>
      </c>
      <c r="D1491" s="114" t="s">
        <v>899</v>
      </c>
    </row>
    <row r="1492" spans="1:4" x14ac:dyDescent="0.2">
      <c r="A1492" s="111">
        <v>9083020</v>
      </c>
      <c r="B1492" s="112" t="s">
        <v>1518</v>
      </c>
      <c r="C1492" s="113" t="s">
        <v>2543</v>
      </c>
      <c r="D1492" s="114">
        <v>3.59</v>
      </c>
    </row>
    <row r="1493" spans="1:4" x14ac:dyDescent="0.2">
      <c r="A1493" s="111">
        <v>9083021</v>
      </c>
      <c r="B1493" s="112" t="s">
        <v>2932</v>
      </c>
      <c r="C1493" s="113" t="s">
        <v>2544</v>
      </c>
      <c r="D1493" s="114">
        <v>62.18</v>
      </c>
    </row>
    <row r="1494" spans="1:4" x14ac:dyDescent="0.2">
      <c r="A1494" s="111">
        <v>9083051</v>
      </c>
      <c r="B1494" s="112" t="s">
        <v>1519</v>
      </c>
      <c r="C1494" s="113" t="s">
        <v>2544</v>
      </c>
      <c r="D1494" s="114">
        <v>130.22</v>
      </c>
    </row>
    <row r="1495" spans="1:4" x14ac:dyDescent="0.2">
      <c r="A1495" s="111">
        <v>9083055</v>
      </c>
      <c r="B1495" s="112" t="s">
        <v>1520</v>
      </c>
      <c r="C1495" s="113" t="s">
        <v>2544</v>
      </c>
      <c r="D1495" s="114">
        <v>290.64</v>
      </c>
    </row>
    <row r="1496" spans="1:4" ht="22.5" x14ac:dyDescent="0.2">
      <c r="A1496" s="111">
        <v>9083056</v>
      </c>
      <c r="B1496" s="112" t="s">
        <v>2933</v>
      </c>
      <c r="C1496" s="113" t="s">
        <v>2544</v>
      </c>
      <c r="D1496" s="114">
        <v>31.5</v>
      </c>
    </row>
    <row r="1497" spans="1:4" x14ac:dyDescent="0.2">
      <c r="A1497" s="111">
        <v>9083057</v>
      </c>
      <c r="B1497" s="112" t="s">
        <v>1521</v>
      </c>
      <c r="C1497" s="113" t="s">
        <v>2544</v>
      </c>
      <c r="D1497" s="114">
        <v>41.7</v>
      </c>
    </row>
    <row r="1498" spans="1:4" x14ac:dyDescent="0.2">
      <c r="A1498" s="111">
        <v>9083058</v>
      </c>
      <c r="B1498" s="112" t="s">
        <v>2238</v>
      </c>
      <c r="C1498" s="113" t="s">
        <v>2544</v>
      </c>
      <c r="D1498" s="114">
        <v>76.13</v>
      </c>
    </row>
    <row r="1499" spans="1:4" x14ac:dyDescent="0.2">
      <c r="A1499" s="111">
        <v>9083062</v>
      </c>
      <c r="B1499" s="112" t="s">
        <v>1269</v>
      </c>
      <c r="C1499" s="113" t="s">
        <v>2544</v>
      </c>
      <c r="D1499" s="114">
        <v>349.52</v>
      </c>
    </row>
    <row r="1500" spans="1:4" x14ac:dyDescent="0.2">
      <c r="A1500" s="111">
        <v>9083063</v>
      </c>
      <c r="B1500" s="112" t="s">
        <v>2239</v>
      </c>
      <c r="C1500" s="113" t="s">
        <v>2544</v>
      </c>
      <c r="D1500" s="114">
        <v>168.3</v>
      </c>
    </row>
    <row r="1501" spans="1:4" x14ac:dyDescent="0.2">
      <c r="A1501" s="111">
        <v>9083065</v>
      </c>
      <c r="B1501" s="112" t="s">
        <v>3218</v>
      </c>
      <c r="C1501" s="113" t="s">
        <v>2544</v>
      </c>
      <c r="D1501" s="114">
        <v>1385.73</v>
      </c>
    </row>
    <row r="1502" spans="1:4" x14ac:dyDescent="0.2">
      <c r="A1502" s="111">
        <v>9083066</v>
      </c>
      <c r="B1502" s="112" t="s">
        <v>3219</v>
      </c>
      <c r="C1502" s="113" t="s">
        <v>2544</v>
      </c>
      <c r="D1502" s="114">
        <v>1804.8</v>
      </c>
    </row>
    <row r="1503" spans="1:4" x14ac:dyDescent="0.2">
      <c r="A1503" s="111">
        <v>9083070</v>
      </c>
      <c r="B1503" s="112" t="s">
        <v>2001</v>
      </c>
      <c r="C1503" s="113" t="s">
        <v>2544</v>
      </c>
      <c r="D1503" s="114">
        <v>1660.89</v>
      </c>
    </row>
    <row r="1504" spans="1:4" x14ac:dyDescent="0.2">
      <c r="A1504" s="111">
        <v>9083071</v>
      </c>
      <c r="B1504" s="112" t="s">
        <v>2002</v>
      </c>
      <c r="C1504" s="113" t="s">
        <v>2544</v>
      </c>
      <c r="D1504" s="114">
        <v>1863.11</v>
      </c>
    </row>
    <row r="1505" spans="1:4" x14ac:dyDescent="0.2">
      <c r="A1505" s="111">
        <v>9083072</v>
      </c>
      <c r="B1505" s="112" t="s">
        <v>2003</v>
      </c>
      <c r="C1505" s="113" t="s">
        <v>2544</v>
      </c>
      <c r="D1505" s="114">
        <v>2244.88</v>
      </c>
    </row>
    <row r="1506" spans="1:4" x14ac:dyDescent="0.2">
      <c r="A1506" s="111">
        <v>9083074</v>
      </c>
      <c r="B1506" s="112" t="s">
        <v>2004</v>
      </c>
      <c r="C1506" s="113" t="s">
        <v>2544</v>
      </c>
      <c r="D1506" s="114">
        <v>2486.13</v>
      </c>
    </row>
    <row r="1507" spans="1:4" x14ac:dyDescent="0.2">
      <c r="A1507" s="111">
        <v>9083076</v>
      </c>
      <c r="B1507" s="112" t="s">
        <v>1759</v>
      </c>
      <c r="C1507" s="113" t="s">
        <v>2544</v>
      </c>
      <c r="D1507" s="114">
        <v>27.01</v>
      </c>
    </row>
    <row r="1508" spans="1:4" x14ac:dyDescent="0.2">
      <c r="A1508" s="111">
        <v>9083077</v>
      </c>
      <c r="B1508" s="112" t="s">
        <v>1760</v>
      </c>
      <c r="C1508" s="113" t="s">
        <v>2544</v>
      </c>
      <c r="D1508" s="114">
        <v>28.21</v>
      </c>
    </row>
    <row r="1509" spans="1:4" x14ac:dyDescent="0.2">
      <c r="A1509" s="111">
        <v>9083078</v>
      </c>
      <c r="B1509" s="112" t="s">
        <v>1761</v>
      </c>
      <c r="C1509" s="113" t="s">
        <v>2544</v>
      </c>
      <c r="D1509" s="114">
        <v>32.479999999999997</v>
      </c>
    </row>
    <row r="1510" spans="1:4" x14ac:dyDescent="0.2">
      <c r="A1510" s="111">
        <v>9083079</v>
      </c>
      <c r="B1510" s="112" t="s">
        <v>1762</v>
      </c>
      <c r="C1510" s="113" t="s">
        <v>2544</v>
      </c>
      <c r="D1510" s="114">
        <v>36.840000000000003</v>
      </c>
    </row>
    <row r="1511" spans="1:4" x14ac:dyDescent="0.2">
      <c r="A1511" s="111">
        <v>9083082</v>
      </c>
      <c r="B1511" s="112" t="s">
        <v>1763</v>
      </c>
      <c r="C1511" s="113" t="s">
        <v>2544</v>
      </c>
      <c r="D1511" s="114">
        <v>67.849999999999994</v>
      </c>
    </row>
    <row r="1512" spans="1:4" x14ac:dyDescent="0.2">
      <c r="A1512" s="111">
        <v>9083083</v>
      </c>
      <c r="B1512" s="112" t="s">
        <v>2515</v>
      </c>
      <c r="C1512" s="113" t="s">
        <v>2544</v>
      </c>
      <c r="D1512" s="114">
        <v>21.04</v>
      </c>
    </row>
    <row r="1513" spans="1:4" x14ac:dyDescent="0.2">
      <c r="A1513" s="111">
        <v>9083085</v>
      </c>
      <c r="B1513" s="112" t="s">
        <v>2516</v>
      </c>
      <c r="C1513" s="113" t="s">
        <v>2544</v>
      </c>
      <c r="D1513" s="114">
        <v>23.7</v>
      </c>
    </row>
    <row r="1514" spans="1:4" x14ac:dyDescent="0.2">
      <c r="A1514" s="111">
        <v>9083090</v>
      </c>
      <c r="B1514" s="112" t="s">
        <v>2517</v>
      </c>
      <c r="C1514" s="113" t="s">
        <v>2544</v>
      </c>
      <c r="D1514" s="114">
        <v>293.22000000000003</v>
      </c>
    </row>
    <row r="1515" spans="1:4" x14ac:dyDescent="0.2">
      <c r="A1515" s="111">
        <v>9083091</v>
      </c>
      <c r="B1515" s="112" t="s">
        <v>85</v>
      </c>
      <c r="C1515" s="113" t="s">
        <v>2544</v>
      </c>
      <c r="D1515" s="114">
        <v>55.67</v>
      </c>
    </row>
    <row r="1516" spans="1:4" x14ac:dyDescent="0.2">
      <c r="A1516" s="111">
        <v>9083095</v>
      </c>
      <c r="B1516" s="112" t="s">
        <v>2240</v>
      </c>
      <c r="C1516" s="113" t="s">
        <v>2544</v>
      </c>
      <c r="D1516" s="114">
        <v>188</v>
      </c>
    </row>
    <row r="1517" spans="1:4" x14ac:dyDescent="0.2">
      <c r="A1517" s="111">
        <v>9083097</v>
      </c>
      <c r="B1517" s="112" t="s">
        <v>2518</v>
      </c>
      <c r="C1517" s="113" t="s">
        <v>2544</v>
      </c>
      <c r="D1517" s="114">
        <v>407.7</v>
      </c>
    </row>
    <row r="1518" spans="1:4" x14ac:dyDescent="0.2">
      <c r="A1518" s="111">
        <v>9084000</v>
      </c>
      <c r="B1518" s="112" t="s">
        <v>2519</v>
      </c>
      <c r="C1518" s="113" t="s">
        <v>899</v>
      </c>
      <c r="D1518" s="114" t="s">
        <v>899</v>
      </c>
    </row>
    <row r="1519" spans="1:4" x14ac:dyDescent="0.2">
      <c r="A1519" s="111">
        <v>9084001</v>
      </c>
      <c r="B1519" s="112" t="s">
        <v>2520</v>
      </c>
      <c r="C1519" s="113" t="s">
        <v>2544</v>
      </c>
      <c r="D1519" s="114">
        <v>13.32</v>
      </c>
    </row>
    <row r="1520" spans="1:4" x14ac:dyDescent="0.2">
      <c r="A1520" s="111">
        <v>9084002</v>
      </c>
      <c r="B1520" s="112" t="s">
        <v>2521</v>
      </c>
      <c r="C1520" s="113" t="s">
        <v>2544</v>
      </c>
      <c r="D1520" s="114">
        <v>13.47</v>
      </c>
    </row>
    <row r="1521" spans="1:4" x14ac:dyDescent="0.2">
      <c r="A1521" s="111">
        <v>9084011</v>
      </c>
      <c r="B1521" s="112" t="s">
        <v>2522</v>
      </c>
      <c r="C1521" s="113" t="s">
        <v>2544</v>
      </c>
      <c r="D1521" s="114">
        <v>10.37</v>
      </c>
    </row>
    <row r="1522" spans="1:4" x14ac:dyDescent="0.2">
      <c r="A1522" s="111">
        <v>9084018</v>
      </c>
      <c r="B1522" s="112" t="s">
        <v>2241</v>
      </c>
      <c r="C1522" s="113" t="s">
        <v>2544</v>
      </c>
      <c r="D1522" s="114">
        <v>21.89</v>
      </c>
    </row>
    <row r="1523" spans="1:4" x14ac:dyDescent="0.2">
      <c r="A1523" s="111">
        <v>9084021</v>
      </c>
      <c r="B1523" s="112" t="s">
        <v>2242</v>
      </c>
      <c r="C1523" s="113" t="s">
        <v>2544</v>
      </c>
      <c r="D1523" s="114">
        <v>13.85</v>
      </c>
    </row>
    <row r="1524" spans="1:4" x14ac:dyDescent="0.2">
      <c r="A1524" s="111">
        <v>9084023</v>
      </c>
      <c r="B1524" s="112" t="s">
        <v>2523</v>
      </c>
      <c r="C1524" s="113" t="s">
        <v>2544</v>
      </c>
      <c r="D1524" s="114">
        <v>17</v>
      </c>
    </row>
    <row r="1525" spans="1:4" x14ac:dyDescent="0.2">
      <c r="A1525" s="111">
        <v>9084024</v>
      </c>
      <c r="B1525" s="112" t="s">
        <v>2524</v>
      </c>
      <c r="C1525" s="113" t="s">
        <v>2544</v>
      </c>
      <c r="D1525" s="114">
        <v>17.72</v>
      </c>
    </row>
    <row r="1526" spans="1:4" x14ac:dyDescent="0.2">
      <c r="A1526" s="111">
        <v>9084025</v>
      </c>
      <c r="B1526" s="112" t="s">
        <v>2243</v>
      </c>
      <c r="C1526" s="113" t="s">
        <v>2544</v>
      </c>
      <c r="D1526" s="114">
        <v>14.5</v>
      </c>
    </row>
    <row r="1527" spans="1:4" x14ac:dyDescent="0.2">
      <c r="A1527" s="111">
        <v>9084027</v>
      </c>
      <c r="B1527" s="112" t="s">
        <v>2244</v>
      </c>
      <c r="C1527" s="113" t="s">
        <v>2544</v>
      </c>
      <c r="D1527" s="114">
        <v>22.06</v>
      </c>
    </row>
    <row r="1528" spans="1:4" x14ac:dyDescent="0.2">
      <c r="A1528" s="111">
        <v>9084036</v>
      </c>
      <c r="B1528" s="112" t="s">
        <v>276</v>
      </c>
      <c r="C1528" s="113" t="s">
        <v>2544</v>
      </c>
      <c r="D1528" s="114">
        <v>27.6</v>
      </c>
    </row>
    <row r="1529" spans="1:4" x14ac:dyDescent="0.2">
      <c r="A1529" s="111">
        <v>9084037</v>
      </c>
      <c r="B1529" s="112" t="s">
        <v>277</v>
      </c>
      <c r="C1529" s="113" t="s">
        <v>2544</v>
      </c>
      <c r="D1529" s="114">
        <v>27.6</v>
      </c>
    </row>
    <row r="1530" spans="1:4" x14ac:dyDescent="0.2">
      <c r="A1530" s="111">
        <v>9084040</v>
      </c>
      <c r="B1530" s="112" t="s">
        <v>278</v>
      </c>
      <c r="C1530" s="113" t="s">
        <v>2544</v>
      </c>
      <c r="D1530" s="114">
        <v>48.42</v>
      </c>
    </row>
    <row r="1531" spans="1:4" x14ac:dyDescent="0.2">
      <c r="A1531" s="111">
        <v>9084041</v>
      </c>
      <c r="B1531" s="112" t="s">
        <v>279</v>
      </c>
      <c r="C1531" s="113" t="s">
        <v>2544</v>
      </c>
      <c r="D1531" s="114">
        <v>47.95</v>
      </c>
    </row>
    <row r="1532" spans="1:4" x14ac:dyDescent="0.2">
      <c r="A1532" s="111">
        <v>9084042</v>
      </c>
      <c r="B1532" s="112" t="s">
        <v>280</v>
      </c>
      <c r="C1532" s="113" t="s">
        <v>2544</v>
      </c>
      <c r="D1532" s="114">
        <v>47.85</v>
      </c>
    </row>
    <row r="1533" spans="1:4" x14ac:dyDescent="0.2">
      <c r="A1533" s="111">
        <v>9084043</v>
      </c>
      <c r="B1533" s="112" t="s">
        <v>281</v>
      </c>
      <c r="C1533" s="113" t="s">
        <v>2544</v>
      </c>
      <c r="D1533" s="114">
        <v>112.78</v>
      </c>
    </row>
    <row r="1534" spans="1:4" x14ac:dyDescent="0.2">
      <c r="A1534" s="111">
        <v>9084045</v>
      </c>
      <c r="B1534" s="112" t="s">
        <v>2245</v>
      </c>
      <c r="C1534" s="113" t="s">
        <v>2544</v>
      </c>
      <c r="D1534" s="114">
        <v>53.21</v>
      </c>
    </row>
    <row r="1535" spans="1:4" x14ac:dyDescent="0.2">
      <c r="A1535" s="111">
        <v>9084057</v>
      </c>
      <c r="B1535" s="112" t="s">
        <v>2525</v>
      </c>
      <c r="C1535" s="113" t="s">
        <v>2544</v>
      </c>
      <c r="D1535" s="114">
        <v>7.81</v>
      </c>
    </row>
    <row r="1536" spans="1:4" x14ac:dyDescent="0.2">
      <c r="A1536" s="111">
        <v>9084062</v>
      </c>
      <c r="B1536" s="112" t="s">
        <v>2246</v>
      </c>
      <c r="C1536" s="113" t="s">
        <v>2543</v>
      </c>
      <c r="D1536" s="114">
        <v>54.5</v>
      </c>
    </row>
    <row r="1537" spans="1:4" x14ac:dyDescent="0.2">
      <c r="A1537" s="111">
        <v>9085000</v>
      </c>
      <c r="B1537" s="112" t="s">
        <v>2308</v>
      </c>
      <c r="C1537" s="113" t="s">
        <v>899</v>
      </c>
      <c r="D1537" s="114" t="s">
        <v>899</v>
      </c>
    </row>
    <row r="1538" spans="1:4" x14ac:dyDescent="0.2">
      <c r="A1538" s="111">
        <v>9085010</v>
      </c>
      <c r="B1538" s="112" t="s">
        <v>2526</v>
      </c>
      <c r="C1538" s="113" t="s">
        <v>2544</v>
      </c>
      <c r="D1538" s="114">
        <v>147.08000000000001</v>
      </c>
    </row>
    <row r="1539" spans="1:4" x14ac:dyDescent="0.2">
      <c r="A1539" s="111">
        <v>9085012</v>
      </c>
      <c r="B1539" s="112" t="s">
        <v>2280</v>
      </c>
      <c r="C1539" s="113" t="s">
        <v>2544</v>
      </c>
      <c r="D1539" s="114">
        <v>155.74</v>
      </c>
    </row>
    <row r="1540" spans="1:4" x14ac:dyDescent="0.2">
      <c r="A1540" s="111">
        <v>9085013</v>
      </c>
      <c r="B1540" s="112" t="s">
        <v>2281</v>
      </c>
      <c r="C1540" s="113" t="s">
        <v>2544</v>
      </c>
      <c r="D1540" s="114">
        <v>206.68</v>
      </c>
    </row>
    <row r="1541" spans="1:4" x14ac:dyDescent="0.2">
      <c r="A1541" s="111">
        <v>9085014</v>
      </c>
      <c r="B1541" s="112" t="s">
        <v>2256</v>
      </c>
      <c r="C1541" s="113" t="s">
        <v>2544</v>
      </c>
      <c r="D1541" s="114">
        <v>188.11</v>
      </c>
    </row>
    <row r="1542" spans="1:4" x14ac:dyDescent="0.2">
      <c r="A1542" s="111">
        <v>9085032</v>
      </c>
      <c r="B1542" s="112" t="s">
        <v>259</v>
      </c>
      <c r="C1542" s="113" t="s">
        <v>2544</v>
      </c>
      <c r="D1542" s="114">
        <v>113.5</v>
      </c>
    </row>
    <row r="1543" spans="1:4" x14ac:dyDescent="0.2">
      <c r="A1543" s="111">
        <v>9085033</v>
      </c>
      <c r="B1543" s="112" t="s">
        <v>260</v>
      </c>
      <c r="C1543" s="113" t="s">
        <v>2544</v>
      </c>
      <c r="D1543" s="114">
        <v>139.62</v>
      </c>
    </row>
    <row r="1544" spans="1:4" x14ac:dyDescent="0.2">
      <c r="A1544" s="111">
        <v>9085060</v>
      </c>
      <c r="B1544" s="112" t="s">
        <v>2257</v>
      </c>
      <c r="C1544" s="113" t="s">
        <v>2544</v>
      </c>
      <c r="D1544" s="114">
        <v>63.87</v>
      </c>
    </row>
    <row r="1545" spans="1:4" x14ac:dyDescent="0.2">
      <c r="A1545" s="111">
        <v>9085061</v>
      </c>
      <c r="B1545" s="112" t="s">
        <v>2258</v>
      </c>
      <c r="C1545" s="113" t="s">
        <v>2544</v>
      </c>
      <c r="D1545" s="114">
        <v>70.540000000000006</v>
      </c>
    </row>
    <row r="1546" spans="1:4" x14ac:dyDescent="0.2">
      <c r="A1546" s="111">
        <v>9085062</v>
      </c>
      <c r="B1546" s="112" t="s">
        <v>2259</v>
      </c>
      <c r="C1546" s="113" t="s">
        <v>2544</v>
      </c>
      <c r="D1546" s="114">
        <v>137.18</v>
      </c>
    </row>
    <row r="1547" spans="1:4" x14ac:dyDescent="0.2">
      <c r="A1547" s="111">
        <v>9085063</v>
      </c>
      <c r="B1547" s="112" t="s">
        <v>1538</v>
      </c>
      <c r="C1547" s="113" t="s">
        <v>2544</v>
      </c>
      <c r="D1547" s="114">
        <v>106.49</v>
      </c>
    </row>
    <row r="1548" spans="1:4" ht="22.5" x14ac:dyDescent="0.2">
      <c r="A1548" s="111">
        <v>9085073</v>
      </c>
      <c r="B1548" s="112" t="s">
        <v>1539</v>
      </c>
      <c r="C1548" s="113" t="s">
        <v>2544</v>
      </c>
      <c r="D1548" s="114">
        <v>19.52</v>
      </c>
    </row>
    <row r="1549" spans="1:4" x14ac:dyDescent="0.2">
      <c r="A1549" s="111">
        <v>9085079</v>
      </c>
      <c r="B1549" s="112" t="s">
        <v>1147</v>
      </c>
      <c r="C1549" s="113" t="s">
        <v>2544</v>
      </c>
      <c r="D1549" s="114">
        <v>18.489999999999998</v>
      </c>
    </row>
    <row r="1550" spans="1:4" x14ac:dyDescent="0.2">
      <c r="A1550" s="111">
        <v>9085081</v>
      </c>
      <c r="B1550" s="112" t="s">
        <v>1540</v>
      </c>
      <c r="C1550" s="113" t="s">
        <v>2544</v>
      </c>
      <c r="D1550" s="114">
        <v>26.14</v>
      </c>
    </row>
    <row r="1551" spans="1:4" x14ac:dyDescent="0.2">
      <c r="A1551" s="111">
        <v>9085082</v>
      </c>
      <c r="B1551" s="112" t="s">
        <v>1148</v>
      </c>
      <c r="C1551" s="113" t="s">
        <v>2544</v>
      </c>
      <c r="D1551" s="114">
        <v>21.3</v>
      </c>
    </row>
    <row r="1552" spans="1:4" x14ac:dyDescent="0.2">
      <c r="A1552" s="111">
        <v>9086000</v>
      </c>
      <c r="B1552" s="112" t="s">
        <v>2309</v>
      </c>
      <c r="C1552" s="113" t="s">
        <v>899</v>
      </c>
      <c r="D1552" s="114" t="s">
        <v>899</v>
      </c>
    </row>
    <row r="1553" spans="1:4" x14ac:dyDescent="0.2">
      <c r="A1553" s="111">
        <v>9086010</v>
      </c>
      <c r="B1553" s="112" t="s">
        <v>2260</v>
      </c>
      <c r="C1553" s="113" t="s">
        <v>2544</v>
      </c>
      <c r="D1553" s="114">
        <v>88.03</v>
      </c>
    </row>
    <row r="1554" spans="1:4" x14ac:dyDescent="0.2">
      <c r="A1554" s="111">
        <v>9086011</v>
      </c>
      <c r="B1554" s="112" t="s">
        <v>282</v>
      </c>
      <c r="C1554" s="113" t="s">
        <v>2544</v>
      </c>
      <c r="D1554" s="114">
        <v>23.97</v>
      </c>
    </row>
    <row r="1555" spans="1:4" x14ac:dyDescent="0.2">
      <c r="A1555" s="111">
        <v>9090000</v>
      </c>
      <c r="B1555" s="112" t="s">
        <v>1149</v>
      </c>
      <c r="C1555" s="113" t="s">
        <v>899</v>
      </c>
      <c r="D1555" s="114" t="s">
        <v>899</v>
      </c>
    </row>
    <row r="1556" spans="1:4" x14ac:dyDescent="0.2">
      <c r="A1556" s="111">
        <v>9090002</v>
      </c>
      <c r="B1556" s="112" t="s">
        <v>283</v>
      </c>
      <c r="C1556" s="113" t="s">
        <v>790</v>
      </c>
      <c r="D1556" s="114">
        <v>1682.76</v>
      </c>
    </row>
    <row r="1557" spans="1:4" x14ac:dyDescent="0.2">
      <c r="A1557" s="111">
        <v>9090003</v>
      </c>
      <c r="B1557" s="112" t="s">
        <v>284</v>
      </c>
      <c r="C1557" s="113" t="s">
        <v>285</v>
      </c>
      <c r="D1557" s="114">
        <v>33.43</v>
      </c>
    </row>
    <row r="1558" spans="1:4" ht="22.5" x14ac:dyDescent="0.2">
      <c r="A1558" s="111">
        <v>9090011</v>
      </c>
      <c r="B1558" s="112" t="s">
        <v>1150</v>
      </c>
      <c r="C1558" s="113" t="s">
        <v>2544</v>
      </c>
      <c r="D1558" s="114">
        <v>936.64</v>
      </c>
    </row>
    <row r="1559" spans="1:4" x14ac:dyDescent="0.2">
      <c r="A1559" s="111">
        <v>9090015</v>
      </c>
      <c r="B1559" s="112" t="s">
        <v>1151</v>
      </c>
      <c r="C1559" s="113" t="s">
        <v>2544</v>
      </c>
      <c r="D1559" s="114">
        <v>483.94</v>
      </c>
    </row>
    <row r="1560" spans="1:4" x14ac:dyDescent="0.2">
      <c r="A1560" s="111">
        <v>9090017</v>
      </c>
      <c r="B1560" s="112" t="s">
        <v>1152</v>
      </c>
      <c r="C1560" s="113" t="s">
        <v>2544</v>
      </c>
      <c r="D1560" s="114">
        <v>476.15</v>
      </c>
    </row>
    <row r="1561" spans="1:4" x14ac:dyDescent="0.2">
      <c r="A1561" s="111">
        <v>9090021</v>
      </c>
      <c r="B1561" s="112" t="s">
        <v>1153</v>
      </c>
      <c r="C1561" s="113" t="s">
        <v>2544</v>
      </c>
      <c r="D1561" s="114">
        <v>23.97</v>
      </c>
    </row>
    <row r="1562" spans="1:4" x14ac:dyDescent="0.2">
      <c r="A1562" s="111">
        <v>9090031</v>
      </c>
      <c r="B1562" s="112" t="s">
        <v>1154</v>
      </c>
      <c r="C1562" s="113" t="s">
        <v>2544</v>
      </c>
      <c r="D1562" s="114">
        <v>15.58</v>
      </c>
    </row>
    <row r="1563" spans="1:4" x14ac:dyDescent="0.2">
      <c r="A1563" s="111">
        <v>9090033</v>
      </c>
      <c r="B1563" s="112" t="s">
        <v>1155</v>
      </c>
      <c r="C1563" s="113" t="s">
        <v>2544</v>
      </c>
      <c r="D1563" s="114">
        <v>26.7</v>
      </c>
    </row>
    <row r="1564" spans="1:4" x14ac:dyDescent="0.2">
      <c r="A1564" s="111">
        <v>9090038</v>
      </c>
      <c r="B1564" s="112" t="s">
        <v>1156</v>
      </c>
      <c r="C1564" s="113" t="s">
        <v>2543</v>
      </c>
      <c r="D1564" s="114">
        <v>5.09</v>
      </c>
    </row>
    <row r="1565" spans="1:4" x14ac:dyDescent="0.2">
      <c r="A1565" s="111">
        <v>9090040</v>
      </c>
      <c r="B1565" s="112" t="s">
        <v>3220</v>
      </c>
      <c r="C1565" s="113" t="s">
        <v>2543</v>
      </c>
      <c r="D1565" s="114">
        <v>6.58</v>
      </c>
    </row>
    <row r="1566" spans="1:4" x14ac:dyDescent="0.2">
      <c r="A1566" s="111">
        <v>9090041</v>
      </c>
      <c r="B1566" s="112" t="s">
        <v>3221</v>
      </c>
      <c r="C1566" s="113" t="s">
        <v>2544</v>
      </c>
      <c r="D1566" s="114">
        <v>50.62</v>
      </c>
    </row>
    <row r="1567" spans="1:4" ht="22.5" x14ac:dyDescent="0.2">
      <c r="A1567" s="111">
        <v>9101001</v>
      </c>
      <c r="B1567" s="112" t="s">
        <v>3024</v>
      </c>
      <c r="C1567" s="113" t="s">
        <v>2544</v>
      </c>
      <c r="D1567" s="114">
        <v>7605.82</v>
      </c>
    </row>
    <row r="1568" spans="1:4" ht="22.5" x14ac:dyDescent="0.2">
      <c r="A1568" s="111">
        <v>9101002</v>
      </c>
      <c r="B1568" s="112" t="s">
        <v>3025</v>
      </c>
      <c r="C1568" s="113" t="s">
        <v>2544</v>
      </c>
      <c r="D1568" s="114">
        <v>10650.61</v>
      </c>
    </row>
    <row r="1569" spans="1:4" ht="22.5" x14ac:dyDescent="0.2">
      <c r="A1569" s="111">
        <v>9101003</v>
      </c>
      <c r="B1569" s="112" t="s">
        <v>3026</v>
      </c>
      <c r="C1569" s="113" t="s">
        <v>2544</v>
      </c>
      <c r="D1569" s="114">
        <v>12609.22</v>
      </c>
    </row>
    <row r="1570" spans="1:4" ht="22.5" x14ac:dyDescent="0.2">
      <c r="A1570" s="111">
        <v>9101004</v>
      </c>
      <c r="B1570" s="112" t="s">
        <v>3222</v>
      </c>
      <c r="C1570" s="113" t="s">
        <v>2544</v>
      </c>
      <c r="D1570" s="114">
        <v>2513.0100000000002</v>
      </c>
    </row>
    <row r="1571" spans="1:4" ht="22.5" x14ac:dyDescent="0.2">
      <c r="A1571" s="111">
        <v>9101005</v>
      </c>
      <c r="B1571" s="112" t="s">
        <v>3027</v>
      </c>
      <c r="C1571" s="113" t="s">
        <v>2544</v>
      </c>
      <c r="D1571" s="114">
        <v>2918.2</v>
      </c>
    </row>
    <row r="1572" spans="1:4" ht="22.5" x14ac:dyDescent="0.2">
      <c r="A1572" s="111">
        <v>9101006</v>
      </c>
      <c r="B1572" s="112" t="s">
        <v>3028</v>
      </c>
      <c r="C1572" s="113" t="s">
        <v>2544</v>
      </c>
      <c r="D1572" s="114">
        <v>3865.08</v>
      </c>
    </row>
    <row r="1573" spans="1:4" ht="22.5" x14ac:dyDescent="0.2">
      <c r="A1573" s="111">
        <v>9101007</v>
      </c>
      <c r="B1573" s="112" t="s">
        <v>3029</v>
      </c>
      <c r="C1573" s="113" t="s">
        <v>2544</v>
      </c>
      <c r="D1573" s="114">
        <v>4512.41</v>
      </c>
    </row>
    <row r="1574" spans="1:4" ht="22.5" x14ac:dyDescent="0.2">
      <c r="A1574" s="111">
        <v>9101008</v>
      </c>
      <c r="B1574" s="112" t="s">
        <v>3223</v>
      </c>
      <c r="C1574" s="113" t="s">
        <v>2544</v>
      </c>
      <c r="D1574" s="114">
        <v>8505.06</v>
      </c>
    </row>
    <row r="1575" spans="1:4" ht="22.5" x14ac:dyDescent="0.2">
      <c r="A1575" s="111">
        <v>9101009</v>
      </c>
      <c r="B1575" s="112" t="s">
        <v>3567</v>
      </c>
      <c r="C1575" s="113" t="s">
        <v>2544</v>
      </c>
      <c r="D1575" s="114">
        <v>9032.2800000000007</v>
      </c>
    </row>
    <row r="1576" spans="1:4" ht="22.5" x14ac:dyDescent="0.2">
      <c r="A1576" s="111">
        <v>9101010</v>
      </c>
      <c r="B1576" s="112" t="s">
        <v>3030</v>
      </c>
      <c r="C1576" s="113" t="s">
        <v>2544</v>
      </c>
      <c r="D1576" s="114">
        <v>6328.34</v>
      </c>
    </row>
    <row r="1577" spans="1:4" ht="22.5" x14ac:dyDescent="0.2">
      <c r="A1577" s="111">
        <v>9101011</v>
      </c>
      <c r="B1577" s="112" t="s">
        <v>3031</v>
      </c>
      <c r="C1577" s="113" t="s">
        <v>2544</v>
      </c>
      <c r="D1577" s="114">
        <v>9574.1</v>
      </c>
    </row>
    <row r="1578" spans="1:4" ht="22.5" x14ac:dyDescent="0.2">
      <c r="A1578" s="111">
        <v>9101012</v>
      </c>
      <c r="B1578" s="112" t="s">
        <v>3688</v>
      </c>
      <c r="C1578" s="113" t="s">
        <v>2544</v>
      </c>
      <c r="D1578" s="114">
        <v>8621.7000000000007</v>
      </c>
    </row>
    <row r="1579" spans="1:4" ht="33.75" x14ac:dyDescent="0.2">
      <c r="A1579" s="111">
        <v>9101027</v>
      </c>
      <c r="B1579" s="112" t="s">
        <v>3568</v>
      </c>
      <c r="C1579" s="113" t="s">
        <v>2544</v>
      </c>
      <c r="D1579" s="114">
        <v>974.34</v>
      </c>
    </row>
    <row r="1580" spans="1:4" ht="33.75" x14ac:dyDescent="0.2">
      <c r="A1580" s="111">
        <v>9101028</v>
      </c>
      <c r="B1580" s="112" t="s">
        <v>3569</v>
      </c>
      <c r="C1580" s="113" t="s">
        <v>2544</v>
      </c>
      <c r="D1580" s="114">
        <v>1093.92</v>
      </c>
    </row>
    <row r="1581" spans="1:4" ht="33.75" x14ac:dyDescent="0.2">
      <c r="A1581" s="111">
        <v>9101029</v>
      </c>
      <c r="B1581" s="112" t="s">
        <v>3570</v>
      </c>
      <c r="C1581" s="113" t="s">
        <v>2544</v>
      </c>
      <c r="D1581" s="114">
        <v>659.25</v>
      </c>
    </row>
    <row r="1582" spans="1:4" ht="33.75" x14ac:dyDescent="0.2">
      <c r="A1582" s="111">
        <v>9101030</v>
      </c>
      <c r="B1582" s="112" t="s">
        <v>3571</v>
      </c>
      <c r="C1582" s="113" t="s">
        <v>2544</v>
      </c>
      <c r="D1582" s="114">
        <v>741.07</v>
      </c>
    </row>
    <row r="1583" spans="1:4" ht="33.75" x14ac:dyDescent="0.2">
      <c r="A1583" s="111">
        <v>9101031</v>
      </c>
      <c r="B1583" s="112" t="s">
        <v>3572</v>
      </c>
      <c r="C1583" s="113" t="s">
        <v>2544</v>
      </c>
      <c r="D1583" s="114">
        <v>1145.26</v>
      </c>
    </row>
    <row r="1584" spans="1:4" ht="33.75" x14ac:dyDescent="0.2">
      <c r="A1584" s="111">
        <v>9101032</v>
      </c>
      <c r="B1584" s="112" t="s">
        <v>3573</v>
      </c>
      <c r="C1584" s="113" t="s">
        <v>2544</v>
      </c>
      <c r="D1584" s="114">
        <v>1141.26</v>
      </c>
    </row>
    <row r="1585" spans="1:4" x14ac:dyDescent="0.2">
      <c r="A1585" s="107">
        <v>10000000</v>
      </c>
      <c r="B1585" s="104" t="s">
        <v>1293</v>
      </c>
      <c r="C1585" s="105"/>
      <c r="D1585" s="106"/>
    </row>
    <row r="1586" spans="1:4" x14ac:dyDescent="0.2">
      <c r="A1586" s="111">
        <v>10001000</v>
      </c>
      <c r="B1586" s="112" t="s">
        <v>1541</v>
      </c>
      <c r="C1586" s="113" t="s">
        <v>899</v>
      </c>
      <c r="D1586" s="114" t="s">
        <v>899</v>
      </c>
    </row>
    <row r="1587" spans="1:4" x14ac:dyDescent="0.2">
      <c r="A1587" s="111">
        <v>10001001</v>
      </c>
      <c r="B1587" s="112" t="s">
        <v>3224</v>
      </c>
      <c r="C1587" s="113" t="s">
        <v>2544</v>
      </c>
      <c r="D1587" s="114">
        <v>338.91</v>
      </c>
    </row>
    <row r="1588" spans="1:4" x14ac:dyDescent="0.2">
      <c r="A1588" s="111">
        <v>10001002</v>
      </c>
      <c r="B1588" s="112" t="s">
        <v>3225</v>
      </c>
      <c r="C1588" s="113" t="s">
        <v>2544</v>
      </c>
      <c r="D1588" s="114">
        <v>368.99</v>
      </c>
    </row>
    <row r="1589" spans="1:4" x14ac:dyDescent="0.2">
      <c r="A1589" s="111">
        <v>10001004</v>
      </c>
      <c r="B1589" s="112" t="s">
        <v>3226</v>
      </c>
      <c r="C1589" s="113" t="s">
        <v>2544</v>
      </c>
      <c r="D1589" s="114">
        <v>487.71</v>
      </c>
    </row>
    <row r="1590" spans="1:4" ht="22.5" x14ac:dyDescent="0.2">
      <c r="A1590" s="111">
        <v>10001010</v>
      </c>
      <c r="B1590" s="112" t="s">
        <v>2934</v>
      </c>
      <c r="C1590" s="113" t="s">
        <v>2544</v>
      </c>
      <c r="D1590" s="114">
        <v>125.79</v>
      </c>
    </row>
    <row r="1591" spans="1:4" ht="22.5" x14ac:dyDescent="0.2">
      <c r="A1591" s="111">
        <v>10001011</v>
      </c>
      <c r="B1591" s="112" t="s">
        <v>2935</v>
      </c>
      <c r="C1591" s="113" t="s">
        <v>2544</v>
      </c>
      <c r="D1591" s="114">
        <v>642.28</v>
      </c>
    </row>
    <row r="1592" spans="1:4" ht="22.5" x14ac:dyDescent="0.2">
      <c r="A1592" s="111">
        <v>10001012</v>
      </c>
      <c r="B1592" s="112" t="s">
        <v>2936</v>
      </c>
      <c r="C1592" s="113" t="s">
        <v>2544</v>
      </c>
      <c r="D1592" s="114">
        <v>146.56</v>
      </c>
    </row>
    <row r="1593" spans="1:4" ht="22.5" x14ac:dyDescent="0.2">
      <c r="A1593" s="111">
        <v>10001019</v>
      </c>
      <c r="B1593" s="112" t="s">
        <v>3227</v>
      </c>
      <c r="C1593" s="113" t="s">
        <v>2544</v>
      </c>
      <c r="D1593" s="114">
        <v>591.91</v>
      </c>
    </row>
    <row r="1594" spans="1:4" ht="22.5" x14ac:dyDescent="0.2">
      <c r="A1594" s="111">
        <v>10001020</v>
      </c>
      <c r="B1594" s="112" t="s">
        <v>3228</v>
      </c>
      <c r="C1594" s="113" t="s">
        <v>2544</v>
      </c>
      <c r="D1594" s="114">
        <v>1437.27</v>
      </c>
    </row>
    <row r="1595" spans="1:4" x14ac:dyDescent="0.2">
      <c r="A1595" s="111">
        <v>10001095</v>
      </c>
      <c r="B1595" s="112" t="s">
        <v>2538</v>
      </c>
      <c r="C1595" s="113" t="s">
        <v>2543</v>
      </c>
      <c r="D1595" s="114">
        <v>3.57</v>
      </c>
    </row>
    <row r="1596" spans="1:4" x14ac:dyDescent="0.2">
      <c r="A1596" s="111">
        <v>10001098</v>
      </c>
      <c r="B1596" s="112" t="s">
        <v>2539</v>
      </c>
      <c r="C1596" s="113" t="s">
        <v>2543</v>
      </c>
      <c r="D1596" s="114">
        <v>43.42</v>
      </c>
    </row>
    <row r="1597" spans="1:4" x14ac:dyDescent="0.2">
      <c r="A1597" s="111">
        <v>10001102</v>
      </c>
      <c r="B1597" s="112" t="s">
        <v>2780</v>
      </c>
      <c r="C1597" s="113" t="s">
        <v>2544</v>
      </c>
      <c r="D1597" s="114">
        <v>680.46</v>
      </c>
    </row>
    <row r="1598" spans="1:4" x14ac:dyDescent="0.2">
      <c r="A1598" s="111">
        <v>10001103</v>
      </c>
      <c r="B1598" s="112" t="s">
        <v>2781</v>
      </c>
      <c r="C1598" s="113" t="s">
        <v>2544</v>
      </c>
      <c r="D1598" s="114">
        <v>964.05</v>
      </c>
    </row>
    <row r="1599" spans="1:4" x14ac:dyDescent="0.2">
      <c r="A1599" s="111">
        <v>10002000</v>
      </c>
      <c r="B1599" s="112" t="s">
        <v>2540</v>
      </c>
      <c r="C1599" s="113" t="s">
        <v>899</v>
      </c>
      <c r="D1599" s="114" t="s">
        <v>899</v>
      </c>
    </row>
    <row r="1600" spans="1:4" x14ac:dyDescent="0.2">
      <c r="A1600" s="111">
        <v>10002009</v>
      </c>
      <c r="B1600" s="112" t="s">
        <v>3229</v>
      </c>
      <c r="C1600" s="113" t="s">
        <v>2544</v>
      </c>
      <c r="D1600" s="114">
        <v>1941.51</v>
      </c>
    </row>
    <row r="1601" spans="1:4" x14ac:dyDescent="0.2">
      <c r="A1601" s="111">
        <v>10002010</v>
      </c>
      <c r="B1601" s="112" t="s">
        <v>2541</v>
      </c>
      <c r="C1601" s="113" t="s">
        <v>2544</v>
      </c>
      <c r="D1601" s="114">
        <v>2427.12</v>
      </c>
    </row>
    <row r="1602" spans="1:4" x14ac:dyDescent="0.2">
      <c r="A1602" s="111">
        <v>10002014</v>
      </c>
      <c r="B1602" s="112" t="s">
        <v>3230</v>
      </c>
      <c r="C1602" s="113" t="s">
        <v>2544</v>
      </c>
      <c r="D1602" s="114">
        <v>4041.32</v>
      </c>
    </row>
    <row r="1603" spans="1:4" x14ac:dyDescent="0.2">
      <c r="A1603" s="111">
        <v>10002015</v>
      </c>
      <c r="B1603" s="112" t="s">
        <v>3231</v>
      </c>
      <c r="C1603" s="113" t="s">
        <v>2544</v>
      </c>
      <c r="D1603" s="114">
        <v>6761.14</v>
      </c>
    </row>
    <row r="1604" spans="1:4" x14ac:dyDescent="0.2">
      <c r="A1604" s="111">
        <v>10002016</v>
      </c>
      <c r="B1604" s="112" t="s">
        <v>3232</v>
      </c>
      <c r="C1604" s="113" t="s">
        <v>2544</v>
      </c>
      <c r="D1604" s="114">
        <v>9752.52</v>
      </c>
    </row>
    <row r="1605" spans="1:4" x14ac:dyDescent="0.2">
      <c r="A1605" s="111">
        <v>10002017</v>
      </c>
      <c r="B1605" s="112" t="s">
        <v>3233</v>
      </c>
      <c r="C1605" s="113" t="s">
        <v>2544</v>
      </c>
      <c r="D1605" s="114">
        <v>792.49</v>
      </c>
    </row>
    <row r="1606" spans="1:4" x14ac:dyDescent="0.2">
      <c r="A1606" s="111">
        <v>10002018</v>
      </c>
      <c r="B1606" s="112" t="s">
        <v>3234</v>
      </c>
      <c r="C1606" s="113" t="s">
        <v>2544</v>
      </c>
      <c r="D1606" s="114">
        <v>874.15</v>
      </c>
    </row>
    <row r="1607" spans="1:4" x14ac:dyDescent="0.2">
      <c r="A1607" s="111">
        <v>10002019</v>
      </c>
      <c r="B1607" s="112" t="s">
        <v>3235</v>
      </c>
      <c r="C1607" s="113" t="s">
        <v>2544</v>
      </c>
      <c r="D1607" s="114">
        <v>1064.69</v>
      </c>
    </row>
    <row r="1608" spans="1:4" x14ac:dyDescent="0.2">
      <c r="A1608" s="111">
        <v>10002029</v>
      </c>
      <c r="B1608" s="112" t="s">
        <v>2937</v>
      </c>
      <c r="C1608" s="113" t="s">
        <v>2544</v>
      </c>
      <c r="D1608" s="114">
        <v>2306.38</v>
      </c>
    </row>
    <row r="1609" spans="1:4" ht="22.5" x14ac:dyDescent="0.2">
      <c r="A1609" s="111">
        <v>10002030</v>
      </c>
      <c r="B1609" s="112" t="s">
        <v>2666</v>
      </c>
      <c r="C1609" s="113" t="s">
        <v>2544</v>
      </c>
      <c r="D1609" s="114">
        <v>8763.7000000000007</v>
      </c>
    </row>
    <row r="1610" spans="1:4" x14ac:dyDescent="0.2">
      <c r="A1610" s="111">
        <v>10002031</v>
      </c>
      <c r="B1610" s="112" t="s">
        <v>2938</v>
      </c>
      <c r="C1610" s="113" t="s">
        <v>2544</v>
      </c>
      <c r="D1610" s="114">
        <v>3326.41</v>
      </c>
    </row>
    <row r="1611" spans="1:4" x14ac:dyDescent="0.2">
      <c r="A1611" s="111">
        <v>10002040</v>
      </c>
      <c r="B1611" s="112" t="s">
        <v>2593</v>
      </c>
      <c r="C1611" s="113" t="s">
        <v>2544</v>
      </c>
      <c r="D1611" s="114">
        <v>4574.8900000000003</v>
      </c>
    </row>
    <row r="1612" spans="1:4" x14ac:dyDescent="0.2">
      <c r="A1612" s="111">
        <v>10002041</v>
      </c>
      <c r="B1612" s="112" t="s">
        <v>2667</v>
      </c>
      <c r="C1612" s="113" t="s">
        <v>2544</v>
      </c>
      <c r="D1612" s="114">
        <v>6669.29</v>
      </c>
    </row>
    <row r="1613" spans="1:4" x14ac:dyDescent="0.2">
      <c r="A1613" s="111">
        <v>10002051</v>
      </c>
      <c r="B1613" s="112" t="s">
        <v>2535</v>
      </c>
      <c r="C1613" s="113" t="s">
        <v>2543</v>
      </c>
      <c r="D1613" s="114">
        <v>78.61</v>
      </c>
    </row>
    <row r="1614" spans="1:4" x14ac:dyDescent="0.2">
      <c r="A1614" s="111">
        <v>10002052</v>
      </c>
      <c r="B1614" s="112" t="s">
        <v>2536</v>
      </c>
      <c r="C1614" s="113" t="s">
        <v>2543</v>
      </c>
      <c r="D1614" s="114">
        <v>107.23</v>
      </c>
    </row>
    <row r="1615" spans="1:4" x14ac:dyDescent="0.2">
      <c r="A1615" s="111">
        <v>10002054</v>
      </c>
      <c r="B1615" s="112" t="s">
        <v>2537</v>
      </c>
      <c r="C1615" s="113" t="s">
        <v>2543</v>
      </c>
      <c r="D1615" s="114">
        <v>148.18</v>
      </c>
    </row>
    <row r="1616" spans="1:4" x14ac:dyDescent="0.2">
      <c r="A1616" s="111">
        <v>10002055</v>
      </c>
      <c r="B1616" s="112" t="s">
        <v>2067</v>
      </c>
      <c r="C1616" s="113" t="s">
        <v>2543</v>
      </c>
      <c r="D1616" s="114">
        <v>176.18</v>
      </c>
    </row>
    <row r="1617" spans="1:4" x14ac:dyDescent="0.2">
      <c r="A1617" s="111">
        <v>10002061</v>
      </c>
      <c r="B1617" s="112" t="s">
        <v>2068</v>
      </c>
      <c r="C1617" s="113" t="s">
        <v>2543</v>
      </c>
      <c r="D1617" s="114">
        <v>16.48</v>
      </c>
    </row>
    <row r="1618" spans="1:4" x14ac:dyDescent="0.2">
      <c r="A1618" s="111">
        <v>10002062</v>
      </c>
      <c r="B1618" s="112" t="s">
        <v>2069</v>
      </c>
      <c r="C1618" s="113" t="s">
        <v>2543</v>
      </c>
      <c r="D1618" s="114">
        <v>23.82</v>
      </c>
    </row>
    <row r="1619" spans="1:4" x14ac:dyDescent="0.2">
      <c r="A1619" s="111">
        <v>10002064</v>
      </c>
      <c r="B1619" s="112" t="s">
        <v>2070</v>
      </c>
      <c r="C1619" s="113" t="s">
        <v>2543</v>
      </c>
      <c r="D1619" s="114">
        <v>46.76</v>
      </c>
    </row>
    <row r="1620" spans="1:4" x14ac:dyDescent="0.2">
      <c r="A1620" s="111">
        <v>10002065</v>
      </c>
      <c r="B1620" s="112" t="s">
        <v>2071</v>
      </c>
      <c r="C1620" s="113" t="s">
        <v>2543</v>
      </c>
      <c r="D1620" s="114">
        <v>86.02</v>
      </c>
    </row>
    <row r="1621" spans="1:4" x14ac:dyDescent="0.2">
      <c r="A1621" s="111">
        <v>10002081</v>
      </c>
      <c r="B1621" s="112" t="s">
        <v>2939</v>
      </c>
      <c r="C1621" s="113" t="s">
        <v>2544</v>
      </c>
      <c r="D1621" s="114">
        <v>75.5</v>
      </c>
    </row>
    <row r="1622" spans="1:4" x14ac:dyDescent="0.2">
      <c r="A1622" s="111">
        <v>10002082</v>
      </c>
      <c r="B1622" s="112" t="s">
        <v>2072</v>
      </c>
      <c r="C1622" s="113" t="s">
        <v>2544</v>
      </c>
      <c r="D1622" s="114">
        <v>85.62</v>
      </c>
    </row>
    <row r="1623" spans="1:4" x14ac:dyDescent="0.2">
      <c r="A1623" s="111">
        <v>10002084</v>
      </c>
      <c r="B1623" s="112" t="s">
        <v>2073</v>
      </c>
      <c r="C1623" s="113" t="s">
        <v>2544</v>
      </c>
      <c r="D1623" s="114">
        <v>165.86</v>
      </c>
    </row>
    <row r="1624" spans="1:4" x14ac:dyDescent="0.2">
      <c r="A1624" s="111">
        <v>10002085</v>
      </c>
      <c r="B1624" s="112" t="s">
        <v>658</v>
      </c>
      <c r="C1624" s="113" t="s">
        <v>2544</v>
      </c>
      <c r="D1624" s="114">
        <v>237.7</v>
      </c>
    </row>
    <row r="1625" spans="1:4" x14ac:dyDescent="0.2">
      <c r="A1625" s="111">
        <v>10002091</v>
      </c>
      <c r="B1625" s="112" t="s">
        <v>2940</v>
      </c>
      <c r="C1625" s="113" t="s">
        <v>2544</v>
      </c>
      <c r="D1625" s="114">
        <v>110.9</v>
      </c>
    </row>
    <row r="1626" spans="1:4" x14ac:dyDescent="0.2">
      <c r="A1626" s="111">
        <v>10002092</v>
      </c>
      <c r="B1626" s="112" t="s">
        <v>2941</v>
      </c>
      <c r="C1626" s="113" t="s">
        <v>2544</v>
      </c>
      <c r="D1626" s="114">
        <v>143.25</v>
      </c>
    </row>
    <row r="1627" spans="1:4" x14ac:dyDescent="0.2">
      <c r="A1627" s="111">
        <v>10002094</v>
      </c>
      <c r="B1627" s="112" t="s">
        <v>2942</v>
      </c>
      <c r="C1627" s="113" t="s">
        <v>2544</v>
      </c>
      <c r="D1627" s="114">
        <v>275.44</v>
      </c>
    </row>
    <row r="1628" spans="1:4" x14ac:dyDescent="0.2">
      <c r="A1628" s="111">
        <v>10002095</v>
      </c>
      <c r="B1628" s="112" t="s">
        <v>2943</v>
      </c>
      <c r="C1628" s="113" t="s">
        <v>2544</v>
      </c>
      <c r="D1628" s="114">
        <v>351.45</v>
      </c>
    </row>
    <row r="1629" spans="1:4" x14ac:dyDescent="0.2">
      <c r="A1629" s="111">
        <v>10003000</v>
      </c>
      <c r="B1629" s="112" t="s">
        <v>659</v>
      </c>
      <c r="C1629" s="113" t="s">
        <v>899</v>
      </c>
      <c r="D1629" s="114" t="s">
        <v>899</v>
      </c>
    </row>
    <row r="1630" spans="1:4" x14ac:dyDescent="0.2">
      <c r="A1630" s="111">
        <v>10003003</v>
      </c>
      <c r="B1630" s="112" t="s">
        <v>660</v>
      </c>
      <c r="C1630" s="113" t="s">
        <v>2544</v>
      </c>
      <c r="D1630" s="114">
        <v>2089.7199999999998</v>
      </c>
    </row>
    <row r="1631" spans="1:4" x14ac:dyDescent="0.2">
      <c r="A1631" s="111">
        <v>10003004</v>
      </c>
      <c r="B1631" s="112" t="s">
        <v>661</v>
      </c>
      <c r="C1631" s="113" t="s">
        <v>2544</v>
      </c>
      <c r="D1631" s="114">
        <v>2417.8000000000002</v>
      </c>
    </row>
    <row r="1632" spans="1:4" x14ac:dyDescent="0.2">
      <c r="A1632" s="111">
        <v>10003005</v>
      </c>
      <c r="B1632" s="112" t="s">
        <v>662</v>
      </c>
      <c r="C1632" s="113" t="s">
        <v>2544</v>
      </c>
      <c r="D1632" s="114">
        <v>2446.42</v>
      </c>
    </row>
    <row r="1633" spans="1:4" x14ac:dyDescent="0.2">
      <c r="A1633" s="111">
        <v>10003006</v>
      </c>
      <c r="B1633" s="112" t="s">
        <v>206</v>
      </c>
      <c r="C1633" s="113" t="s">
        <v>2544</v>
      </c>
      <c r="D1633" s="114">
        <v>3147.52</v>
      </c>
    </row>
    <row r="1634" spans="1:4" x14ac:dyDescent="0.2">
      <c r="A1634" s="111">
        <v>10003007</v>
      </c>
      <c r="B1634" s="112" t="s">
        <v>207</v>
      </c>
      <c r="C1634" s="113" t="s">
        <v>2544</v>
      </c>
      <c r="D1634" s="114">
        <v>3275.94</v>
      </c>
    </row>
    <row r="1635" spans="1:4" x14ac:dyDescent="0.2">
      <c r="A1635" s="111">
        <v>10003008</v>
      </c>
      <c r="B1635" s="112" t="s">
        <v>208</v>
      </c>
      <c r="C1635" s="113" t="s">
        <v>2544</v>
      </c>
      <c r="D1635" s="114">
        <v>4363.6499999999996</v>
      </c>
    </row>
    <row r="1636" spans="1:4" x14ac:dyDescent="0.2">
      <c r="A1636" s="111">
        <v>10003009</v>
      </c>
      <c r="B1636" s="112" t="s">
        <v>209</v>
      </c>
      <c r="C1636" s="113" t="s">
        <v>2544</v>
      </c>
      <c r="D1636" s="114">
        <v>5114.29</v>
      </c>
    </row>
    <row r="1637" spans="1:4" ht="22.5" x14ac:dyDescent="0.2">
      <c r="A1637" s="111">
        <v>10003010</v>
      </c>
      <c r="B1637" s="112" t="s">
        <v>1709</v>
      </c>
      <c r="C1637" s="113" t="s">
        <v>2544</v>
      </c>
      <c r="D1637" s="114">
        <v>10735</v>
      </c>
    </row>
    <row r="1638" spans="1:4" ht="22.5" x14ac:dyDescent="0.2">
      <c r="A1638" s="111">
        <v>10003011</v>
      </c>
      <c r="B1638" s="112" t="s">
        <v>1710</v>
      </c>
      <c r="C1638" s="113" t="s">
        <v>2544</v>
      </c>
      <c r="D1638" s="114">
        <v>9611.7000000000007</v>
      </c>
    </row>
    <row r="1639" spans="1:4" ht="22.5" x14ac:dyDescent="0.2">
      <c r="A1639" s="111">
        <v>10003012</v>
      </c>
      <c r="B1639" s="112" t="s">
        <v>1711</v>
      </c>
      <c r="C1639" s="113" t="s">
        <v>2544</v>
      </c>
      <c r="D1639" s="114">
        <v>13066.64</v>
      </c>
    </row>
    <row r="1640" spans="1:4" ht="22.5" x14ac:dyDescent="0.2">
      <c r="A1640" s="111">
        <v>10003013</v>
      </c>
      <c r="B1640" s="112" t="s">
        <v>2357</v>
      </c>
      <c r="C1640" s="113" t="s">
        <v>2544</v>
      </c>
      <c r="D1640" s="114">
        <v>18386.150000000001</v>
      </c>
    </row>
    <row r="1641" spans="1:4" ht="22.5" x14ac:dyDescent="0.2">
      <c r="A1641" s="111">
        <v>10003014</v>
      </c>
      <c r="B1641" s="112" t="s">
        <v>2358</v>
      </c>
      <c r="C1641" s="113" t="s">
        <v>2544</v>
      </c>
      <c r="D1641" s="114">
        <v>24193.49</v>
      </c>
    </row>
    <row r="1642" spans="1:4" x14ac:dyDescent="0.2">
      <c r="A1642" s="111">
        <v>10003042</v>
      </c>
      <c r="B1642" s="112" t="s">
        <v>210</v>
      </c>
      <c r="C1642" s="113" t="s">
        <v>2543</v>
      </c>
      <c r="D1642" s="114">
        <v>117.83</v>
      </c>
    </row>
    <row r="1643" spans="1:4" x14ac:dyDescent="0.2">
      <c r="A1643" s="111">
        <v>10003044</v>
      </c>
      <c r="B1643" s="112" t="s">
        <v>211</v>
      </c>
      <c r="C1643" s="113" t="s">
        <v>2543</v>
      </c>
      <c r="D1643" s="114">
        <v>159.85</v>
      </c>
    </row>
    <row r="1644" spans="1:4" x14ac:dyDescent="0.2">
      <c r="A1644" s="111">
        <v>10003052</v>
      </c>
      <c r="B1644" s="112" t="s">
        <v>2072</v>
      </c>
      <c r="C1644" s="113" t="s">
        <v>2544</v>
      </c>
      <c r="D1644" s="114">
        <v>85.62</v>
      </c>
    </row>
    <row r="1645" spans="1:4" x14ac:dyDescent="0.2">
      <c r="A1645" s="111">
        <v>10003054</v>
      </c>
      <c r="B1645" s="112" t="s">
        <v>2073</v>
      </c>
      <c r="C1645" s="113" t="s">
        <v>2544</v>
      </c>
      <c r="D1645" s="114">
        <v>165.86</v>
      </c>
    </row>
    <row r="1646" spans="1:4" x14ac:dyDescent="0.2">
      <c r="A1646" s="111">
        <v>10003062</v>
      </c>
      <c r="B1646" s="112" t="s">
        <v>212</v>
      </c>
      <c r="C1646" s="113" t="s">
        <v>2544</v>
      </c>
      <c r="D1646" s="114">
        <v>165.2</v>
      </c>
    </row>
    <row r="1647" spans="1:4" x14ac:dyDescent="0.2">
      <c r="A1647" s="111">
        <v>10003064</v>
      </c>
      <c r="B1647" s="112" t="s">
        <v>213</v>
      </c>
      <c r="C1647" s="113" t="s">
        <v>2544</v>
      </c>
      <c r="D1647" s="114">
        <v>294.83999999999997</v>
      </c>
    </row>
    <row r="1648" spans="1:4" x14ac:dyDescent="0.2">
      <c r="A1648" s="111">
        <v>10003065</v>
      </c>
      <c r="B1648" s="112" t="s">
        <v>214</v>
      </c>
      <c r="C1648" s="113" t="s">
        <v>2544</v>
      </c>
      <c r="D1648" s="114">
        <v>418.36</v>
      </c>
    </row>
    <row r="1649" spans="1:4" x14ac:dyDescent="0.2">
      <c r="A1649" s="111">
        <v>10003066</v>
      </c>
      <c r="B1649" s="112" t="s">
        <v>215</v>
      </c>
      <c r="C1649" s="113" t="s">
        <v>2544</v>
      </c>
      <c r="D1649" s="114">
        <v>708.59</v>
      </c>
    </row>
    <row r="1650" spans="1:4" x14ac:dyDescent="0.2">
      <c r="A1650" s="111">
        <v>10003067</v>
      </c>
      <c r="B1650" s="112" t="s">
        <v>216</v>
      </c>
      <c r="C1650" s="113" t="s">
        <v>2544</v>
      </c>
      <c r="D1650" s="114">
        <v>839.84</v>
      </c>
    </row>
    <row r="1651" spans="1:4" x14ac:dyDescent="0.2">
      <c r="A1651" s="111">
        <v>10003068</v>
      </c>
      <c r="B1651" s="112" t="s">
        <v>52</v>
      </c>
      <c r="C1651" s="113" t="s">
        <v>2544</v>
      </c>
      <c r="D1651" s="114">
        <v>1440.6</v>
      </c>
    </row>
    <row r="1652" spans="1:4" x14ac:dyDescent="0.2">
      <c r="A1652" s="111">
        <v>10003072</v>
      </c>
      <c r="B1652" s="112" t="s">
        <v>53</v>
      </c>
      <c r="C1652" s="113" t="s">
        <v>2544</v>
      </c>
      <c r="D1652" s="114">
        <v>105.23</v>
      </c>
    </row>
    <row r="1653" spans="1:4" x14ac:dyDescent="0.2">
      <c r="A1653" s="111">
        <v>10003073</v>
      </c>
      <c r="B1653" s="112" t="s">
        <v>54</v>
      </c>
      <c r="C1653" s="113" t="s">
        <v>2544</v>
      </c>
      <c r="D1653" s="114">
        <v>202.85</v>
      </c>
    </row>
    <row r="1654" spans="1:4" x14ac:dyDescent="0.2">
      <c r="A1654" s="111">
        <v>10003074</v>
      </c>
      <c r="B1654" s="112" t="s">
        <v>55</v>
      </c>
      <c r="C1654" s="113" t="s">
        <v>2544</v>
      </c>
      <c r="D1654" s="114">
        <v>219.65</v>
      </c>
    </row>
    <row r="1655" spans="1:4" x14ac:dyDescent="0.2">
      <c r="A1655" s="111">
        <v>10003075</v>
      </c>
      <c r="B1655" s="112" t="s">
        <v>56</v>
      </c>
      <c r="C1655" s="113" t="s">
        <v>2544</v>
      </c>
      <c r="D1655" s="114">
        <v>301.13</v>
      </c>
    </row>
    <row r="1656" spans="1:4" x14ac:dyDescent="0.2">
      <c r="A1656" s="111">
        <v>10003076</v>
      </c>
      <c r="B1656" s="112" t="s">
        <v>57</v>
      </c>
      <c r="C1656" s="113" t="s">
        <v>2544</v>
      </c>
      <c r="D1656" s="114">
        <v>483.76</v>
      </c>
    </row>
    <row r="1657" spans="1:4" x14ac:dyDescent="0.2">
      <c r="A1657" s="111">
        <v>10003077</v>
      </c>
      <c r="B1657" s="112" t="s">
        <v>58</v>
      </c>
      <c r="C1657" s="113" t="s">
        <v>2544</v>
      </c>
      <c r="D1657" s="114">
        <v>645.39</v>
      </c>
    </row>
    <row r="1658" spans="1:4" x14ac:dyDescent="0.2">
      <c r="A1658" s="111">
        <v>10003078</v>
      </c>
      <c r="B1658" s="112" t="s">
        <v>59</v>
      </c>
      <c r="C1658" s="113" t="s">
        <v>2544</v>
      </c>
      <c r="D1658" s="114">
        <v>1108.48</v>
      </c>
    </row>
    <row r="1659" spans="1:4" x14ac:dyDescent="0.2">
      <c r="A1659" s="111">
        <v>10003090</v>
      </c>
      <c r="B1659" s="112" t="s">
        <v>3574</v>
      </c>
      <c r="C1659" s="113" t="s">
        <v>2544</v>
      </c>
      <c r="D1659" s="114">
        <v>106.47</v>
      </c>
    </row>
    <row r="1660" spans="1:4" x14ac:dyDescent="0.2">
      <c r="A1660" s="111">
        <v>10004000</v>
      </c>
      <c r="B1660" s="112" t="s">
        <v>60</v>
      </c>
      <c r="C1660" s="113" t="s">
        <v>899</v>
      </c>
      <c r="D1660" s="114" t="s">
        <v>899</v>
      </c>
    </row>
    <row r="1661" spans="1:4" x14ac:dyDescent="0.2">
      <c r="A1661" s="111">
        <v>10004002</v>
      </c>
      <c r="B1661" s="112" t="s">
        <v>2535</v>
      </c>
      <c r="C1661" s="113" t="s">
        <v>2543</v>
      </c>
      <c r="D1661" s="114">
        <v>78.61</v>
      </c>
    </row>
    <row r="1662" spans="1:4" x14ac:dyDescent="0.2">
      <c r="A1662" s="111">
        <v>10004003</v>
      </c>
      <c r="B1662" s="112" t="s">
        <v>2536</v>
      </c>
      <c r="C1662" s="113" t="s">
        <v>2543</v>
      </c>
      <c r="D1662" s="114">
        <v>107.23</v>
      </c>
    </row>
    <row r="1663" spans="1:4" x14ac:dyDescent="0.2">
      <c r="A1663" s="111">
        <v>10004004</v>
      </c>
      <c r="B1663" s="112" t="s">
        <v>521</v>
      </c>
      <c r="C1663" s="113" t="s">
        <v>2543</v>
      </c>
      <c r="D1663" s="114">
        <v>124.65</v>
      </c>
    </row>
    <row r="1664" spans="1:4" x14ac:dyDescent="0.2">
      <c r="A1664" s="111">
        <v>10004005</v>
      </c>
      <c r="B1664" s="112" t="s">
        <v>2537</v>
      </c>
      <c r="C1664" s="113" t="s">
        <v>2543</v>
      </c>
      <c r="D1664" s="114">
        <v>148.18</v>
      </c>
    </row>
    <row r="1665" spans="1:4" x14ac:dyDescent="0.2">
      <c r="A1665" s="111">
        <v>10004006</v>
      </c>
      <c r="B1665" s="112" t="s">
        <v>2067</v>
      </c>
      <c r="C1665" s="113" t="s">
        <v>2543</v>
      </c>
      <c r="D1665" s="114">
        <v>176.18</v>
      </c>
    </row>
    <row r="1666" spans="1:4" x14ac:dyDescent="0.2">
      <c r="A1666" s="111">
        <v>10004007</v>
      </c>
      <c r="B1666" s="112" t="s">
        <v>522</v>
      </c>
      <c r="C1666" s="113" t="s">
        <v>2543</v>
      </c>
      <c r="D1666" s="114">
        <v>217.93</v>
      </c>
    </row>
    <row r="1667" spans="1:4" x14ac:dyDescent="0.2">
      <c r="A1667" s="111">
        <v>10004008</v>
      </c>
      <c r="B1667" s="112" t="s">
        <v>523</v>
      </c>
      <c r="C1667" s="113" t="s">
        <v>2543</v>
      </c>
      <c r="D1667" s="114">
        <v>240.73</v>
      </c>
    </row>
    <row r="1668" spans="1:4" x14ac:dyDescent="0.2">
      <c r="A1668" s="111">
        <v>10004009</v>
      </c>
      <c r="B1668" s="112" t="s">
        <v>524</v>
      </c>
      <c r="C1668" s="113" t="s">
        <v>2543</v>
      </c>
      <c r="D1668" s="114">
        <v>310.01</v>
      </c>
    </row>
    <row r="1669" spans="1:4" x14ac:dyDescent="0.2">
      <c r="A1669" s="111">
        <v>10004062</v>
      </c>
      <c r="B1669" s="112" t="s">
        <v>2068</v>
      </c>
      <c r="C1669" s="113" t="s">
        <v>2543</v>
      </c>
      <c r="D1669" s="114">
        <v>29.93</v>
      </c>
    </row>
    <row r="1670" spans="1:4" x14ac:dyDescent="0.2">
      <c r="A1670" s="111">
        <v>10004063</v>
      </c>
      <c r="B1670" s="112" t="s">
        <v>2069</v>
      </c>
      <c r="C1670" s="113" t="s">
        <v>2543</v>
      </c>
      <c r="D1670" s="114">
        <v>23.82</v>
      </c>
    </row>
    <row r="1671" spans="1:4" x14ac:dyDescent="0.2">
      <c r="A1671" s="111">
        <v>10004064</v>
      </c>
      <c r="B1671" s="112" t="s">
        <v>525</v>
      </c>
      <c r="C1671" s="113" t="s">
        <v>2543</v>
      </c>
      <c r="D1671" s="114">
        <v>51.23</v>
      </c>
    </row>
    <row r="1672" spans="1:4" x14ac:dyDescent="0.2">
      <c r="A1672" s="111">
        <v>10004065</v>
      </c>
      <c r="B1672" s="112" t="s">
        <v>2070</v>
      </c>
      <c r="C1672" s="113" t="s">
        <v>2543</v>
      </c>
      <c r="D1672" s="114">
        <v>46.76</v>
      </c>
    </row>
    <row r="1673" spans="1:4" x14ac:dyDescent="0.2">
      <c r="A1673" s="111">
        <v>10004066</v>
      </c>
      <c r="B1673" s="112" t="s">
        <v>2071</v>
      </c>
      <c r="C1673" s="113" t="s">
        <v>2543</v>
      </c>
      <c r="D1673" s="114">
        <v>86.02</v>
      </c>
    </row>
    <row r="1674" spans="1:4" x14ac:dyDescent="0.2">
      <c r="A1674" s="111">
        <v>10004067</v>
      </c>
      <c r="B1674" s="112" t="s">
        <v>2076</v>
      </c>
      <c r="C1674" s="113" t="s">
        <v>2543</v>
      </c>
      <c r="D1674" s="114">
        <v>114.48</v>
      </c>
    </row>
    <row r="1675" spans="1:4" x14ac:dyDescent="0.2">
      <c r="A1675" s="111">
        <v>10004068</v>
      </c>
      <c r="B1675" s="112" t="s">
        <v>2077</v>
      </c>
      <c r="C1675" s="113" t="s">
        <v>2543</v>
      </c>
      <c r="D1675" s="114">
        <v>86.64</v>
      </c>
    </row>
    <row r="1676" spans="1:4" x14ac:dyDescent="0.2">
      <c r="A1676" s="111">
        <v>10004069</v>
      </c>
      <c r="B1676" s="112" t="s">
        <v>2078</v>
      </c>
      <c r="C1676" s="113" t="s">
        <v>2543</v>
      </c>
      <c r="D1676" s="114">
        <v>193.59</v>
      </c>
    </row>
    <row r="1677" spans="1:4" x14ac:dyDescent="0.2">
      <c r="A1677" s="111">
        <v>10004080</v>
      </c>
      <c r="B1677" s="112" t="s">
        <v>2944</v>
      </c>
      <c r="C1677" s="113" t="s">
        <v>2543</v>
      </c>
      <c r="D1677" s="114">
        <v>60.22</v>
      </c>
    </row>
    <row r="1678" spans="1:4" x14ac:dyDescent="0.2">
      <c r="A1678" s="111">
        <v>10004081</v>
      </c>
      <c r="B1678" s="112" t="s">
        <v>2945</v>
      </c>
      <c r="C1678" s="113" t="s">
        <v>2544</v>
      </c>
      <c r="D1678" s="114">
        <v>77.23</v>
      </c>
    </row>
    <row r="1679" spans="1:4" x14ac:dyDescent="0.2">
      <c r="A1679" s="111">
        <v>10004082</v>
      </c>
      <c r="B1679" s="112" t="s">
        <v>2946</v>
      </c>
      <c r="C1679" s="113" t="s">
        <v>2543</v>
      </c>
      <c r="D1679" s="114">
        <v>135.78</v>
      </c>
    </row>
    <row r="1680" spans="1:4" x14ac:dyDescent="0.2">
      <c r="A1680" s="111">
        <v>10004083</v>
      </c>
      <c r="B1680" s="112" t="s">
        <v>2947</v>
      </c>
      <c r="C1680" s="113" t="s">
        <v>2543</v>
      </c>
      <c r="D1680" s="114">
        <v>52.08</v>
      </c>
    </row>
    <row r="1681" spans="1:4" x14ac:dyDescent="0.2">
      <c r="A1681" s="111">
        <v>10004084</v>
      </c>
      <c r="B1681" s="112" t="s">
        <v>2948</v>
      </c>
      <c r="C1681" s="113" t="s">
        <v>2543</v>
      </c>
      <c r="D1681" s="114">
        <v>74.81</v>
      </c>
    </row>
    <row r="1682" spans="1:4" x14ac:dyDescent="0.2">
      <c r="A1682" s="111">
        <v>10004085</v>
      </c>
      <c r="B1682" s="112" t="s">
        <v>2949</v>
      </c>
      <c r="C1682" s="113" t="s">
        <v>2543</v>
      </c>
      <c r="D1682" s="114">
        <v>146.26</v>
      </c>
    </row>
    <row r="1683" spans="1:4" x14ac:dyDescent="0.2">
      <c r="A1683" s="111">
        <v>10004098</v>
      </c>
      <c r="B1683" s="112" t="s">
        <v>2539</v>
      </c>
      <c r="C1683" s="113" t="s">
        <v>2543</v>
      </c>
      <c r="D1683" s="114">
        <v>43.42</v>
      </c>
    </row>
    <row r="1684" spans="1:4" x14ac:dyDescent="0.2">
      <c r="A1684" s="111">
        <v>10004103</v>
      </c>
      <c r="B1684" s="112" t="s">
        <v>3575</v>
      </c>
      <c r="C1684" s="113" t="s">
        <v>2543</v>
      </c>
      <c r="D1684" s="114">
        <v>25.49</v>
      </c>
    </row>
    <row r="1685" spans="1:4" x14ac:dyDescent="0.2">
      <c r="A1685" s="111">
        <v>10004107</v>
      </c>
      <c r="B1685" s="112" t="s">
        <v>2947</v>
      </c>
      <c r="C1685" s="113" t="s">
        <v>2543</v>
      </c>
      <c r="D1685" s="114">
        <v>52.08</v>
      </c>
    </row>
    <row r="1686" spans="1:4" x14ac:dyDescent="0.2">
      <c r="A1686" s="111">
        <v>10005000</v>
      </c>
      <c r="B1686" s="112" t="s">
        <v>2079</v>
      </c>
      <c r="C1686" s="113" t="s">
        <v>899</v>
      </c>
      <c r="D1686" s="114" t="s">
        <v>899</v>
      </c>
    </row>
    <row r="1687" spans="1:4" x14ac:dyDescent="0.2">
      <c r="A1687" s="111">
        <v>10005002</v>
      </c>
      <c r="B1687" s="112" t="s">
        <v>2939</v>
      </c>
      <c r="C1687" s="113" t="s">
        <v>2544</v>
      </c>
      <c r="D1687" s="114">
        <v>75.5</v>
      </c>
    </row>
    <row r="1688" spans="1:4" x14ac:dyDescent="0.2">
      <c r="A1688" s="111">
        <v>10005003</v>
      </c>
      <c r="B1688" s="112" t="s">
        <v>2072</v>
      </c>
      <c r="C1688" s="113" t="s">
        <v>2544</v>
      </c>
      <c r="D1688" s="114">
        <v>85.62</v>
      </c>
    </row>
    <row r="1689" spans="1:4" x14ac:dyDescent="0.2">
      <c r="A1689" s="111">
        <v>10005004</v>
      </c>
      <c r="B1689" s="112" t="s">
        <v>2080</v>
      </c>
      <c r="C1689" s="113" t="s">
        <v>2544</v>
      </c>
      <c r="D1689" s="114">
        <v>145.26</v>
      </c>
    </row>
    <row r="1690" spans="1:4" x14ac:dyDescent="0.2">
      <c r="A1690" s="111">
        <v>10005005</v>
      </c>
      <c r="B1690" s="112" t="s">
        <v>2073</v>
      </c>
      <c r="C1690" s="113" t="s">
        <v>2544</v>
      </c>
      <c r="D1690" s="114">
        <v>165.86</v>
      </c>
    </row>
    <row r="1691" spans="1:4" x14ac:dyDescent="0.2">
      <c r="A1691" s="111">
        <v>10005006</v>
      </c>
      <c r="B1691" s="112" t="s">
        <v>658</v>
      </c>
      <c r="C1691" s="113" t="s">
        <v>2544</v>
      </c>
      <c r="D1691" s="114">
        <v>237.7</v>
      </c>
    </row>
    <row r="1692" spans="1:4" x14ac:dyDescent="0.2">
      <c r="A1692" s="111">
        <v>10005007</v>
      </c>
      <c r="B1692" s="112" t="s">
        <v>2081</v>
      </c>
      <c r="C1692" s="113" t="s">
        <v>2544</v>
      </c>
      <c r="D1692" s="114">
        <v>467.23</v>
      </c>
    </row>
    <row r="1693" spans="1:4" x14ac:dyDescent="0.2">
      <c r="A1693" s="111">
        <v>10005008</v>
      </c>
      <c r="B1693" s="112" t="s">
        <v>2082</v>
      </c>
      <c r="C1693" s="113" t="s">
        <v>2544</v>
      </c>
      <c r="D1693" s="114">
        <v>741.8</v>
      </c>
    </row>
    <row r="1694" spans="1:4" x14ac:dyDescent="0.2">
      <c r="A1694" s="111">
        <v>10005009</v>
      </c>
      <c r="B1694" s="112" t="s">
        <v>2083</v>
      </c>
      <c r="C1694" s="113" t="s">
        <v>2544</v>
      </c>
      <c r="D1694" s="114">
        <v>1251.45</v>
      </c>
    </row>
    <row r="1695" spans="1:4" x14ac:dyDescent="0.2">
      <c r="A1695" s="111">
        <v>10005031</v>
      </c>
      <c r="B1695" s="112" t="s">
        <v>2084</v>
      </c>
      <c r="C1695" s="113" t="s">
        <v>2544</v>
      </c>
      <c r="D1695" s="114">
        <v>75.989999999999995</v>
      </c>
    </row>
    <row r="1696" spans="1:4" x14ac:dyDescent="0.2">
      <c r="A1696" s="111">
        <v>10005032</v>
      </c>
      <c r="B1696" s="112" t="s">
        <v>2085</v>
      </c>
      <c r="C1696" s="113" t="s">
        <v>2544</v>
      </c>
      <c r="D1696" s="114">
        <v>95.65</v>
      </c>
    </row>
    <row r="1697" spans="1:4" x14ac:dyDescent="0.2">
      <c r="A1697" s="111">
        <v>10005033</v>
      </c>
      <c r="B1697" s="112" t="s">
        <v>2086</v>
      </c>
      <c r="C1697" s="113" t="s">
        <v>2544</v>
      </c>
      <c r="D1697" s="114">
        <v>193.58</v>
      </c>
    </row>
    <row r="1698" spans="1:4" x14ac:dyDescent="0.2">
      <c r="A1698" s="111">
        <v>10005034</v>
      </c>
      <c r="B1698" s="112" t="s">
        <v>2087</v>
      </c>
      <c r="C1698" s="113" t="s">
        <v>2544</v>
      </c>
      <c r="D1698" s="114">
        <v>227.95</v>
      </c>
    </row>
    <row r="1699" spans="1:4" x14ac:dyDescent="0.2">
      <c r="A1699" s="111">
        <v>10005040</v>
      </c>
      <c r="B1699" s="112" t="s">
        <v>2088</v>
      </c>
      <c r="C1699" s="113" t="s">
        <v>2544</v>
      </c>
      <c r="D1699" s="114">
        <v>91.49</v>
      </c>
    </row>
    <row r="1700" spans="1:4" x14ac:dyDescent="0.2">
      <c r="A1700" s="111">
        <v>10005041</v>
      </c>
      <c r="B1700" s="112" t="s">
        <v>2184</v>
      </c>
      <c r="C1700" s="113" t="s">
        <v>2544</v>
      </c>
      <c r="D1700" s="114">
        <v>75.98</v>
      </c>
    </row>
    <row r="1701" spans="1:4" x14ac:dyDescent="0.2">
      <c r="A1701" s="111">
        <v>10005051</v>
      </c>
      <c r="B1701" s="112" t="s">
        <v>2185</v>
      </c>
      <c r="C1701" s="113" t="s">
        <v>2544</v>
      </c>
      <c r="D1701" s="114">
        <v>54.87</v>
      </c>
    </row>
    <row r="1702" spans="1:4" x14ac:dyDescent="0.2">
      <c r="A1702" s="111">
        <v>10005060</v>
      </c>
      <c r="B1702" s="112" t="s">
        <v>2186</v>
      </c>
      <c r="C1702" s="113" t="s">
        <v>2544</v>
      </c>
      <c r="D1702" s="114">
        <v>472.06</v>
      </c>
    </row>
    <row r="1703" spans="1:4" x14ac:dyDescent="0.2">
      <c r="A1703" s="111">
        <v>10006000</v>
      </c>
      <c r="B1703" s="112" t="s">
        <v>2187</v>
      </c>
      <c r="C1703" s="113" t="s">
        <v>899</v>
      </c>
      <c r="D1703" s="114" t="s">
        <v>899</v>
      </c>
    </row>
    <row r="1704" spans="1:4" x14ac:dyDescent="0.2">
      <c r="A1704" s="111">
        <v>10006020</v>
      </c>
      <c r="B1704" s="112" t="s">
        <v>2188</v>
      </c>
      <c r="C1704" s="113" t="s">
        <v>2543</v>
      </c>
      <c r="D1704" s="114">
        <v>65.25</v>
      </c>
    </row>
    <row r="1705" spans="1:4" x14ac:dyDescent="0.2">
      <c r="A1705" s="111">
        <v>10006021</v>
      </c>
      <c r="B1705" s="112" t="s">
        <v>2189</v>
      </c>
      <c r="C1705" s="113" t="s">
        <v>2543</v>
      </c>
      <c r="D1705" s="114">
        <v>104.44</v>
      </c>
    </row>
    <row r="1706" spans="1:4" x14ac:dyDescent="0.2">
      <c r="A1706" s="111">
        <v>10006022</v>
      </c>
      <c r="B1706" s="112" t="s">
        <v>2089</v>
      </c>
      <c r="C1706" s="113" t="s">
        <v>2543</v>
      </c>
      <c r="D1706" s="114">
        <v>134.21</v>
      </c>
    </row>
    <row r="1707" spans="1:4" x14ac:dyDescent="0.2">
      <c r="A1707" s="111">
        <v>10006023</v>
      </c>
      <c r="B1707" s="112" t="s">
        <v>2090</v>
      </c>
      <c r="C1707" s="113" t="s">
        <v>2543</v>
      </c>
      <c r="D1707" s="114">
        <v>231.97</v>
      </c>
    </row>
    <row r="1708" spans="1:4" x14ac:dyDescent="0.2">
      <c r="A1708" s="111">
        <v>10006024</v>
      </c>
      <c r="B1708" s="112" t="s">
        <v>2091</v>
      </c>
      <c r="C1708" s="113" t="s">
        <v>2543</v>
      </c>
      <c r="D1708" s="114">
        <v>287.25</v>
      </c>
    </row>
    <row r="1709" spans="1:4" x14ac:dyDescent="0.2">
      <c r="A1709" s="111">
        <v>10006026</v>
      </c>
      <c r="B1709" s="112" t="s">
        <v>286</v>
      </c>
      <c r="C1709" s="113" t="s">
        <v>2543</v>
      </c>
      <c r="D1709" s="114">
        <v>95.13</v>
      </c>
    </row>
    <row r="1710" spans="1:4" x14ac:dyDescent="0.2">
      <c r="A1710" s="111">
        <v>10006027</v>
      </c>
      <c r="B1710" s="112" t="s">
        <v>287</v>
      </c>
      <c r="C1710" s="113" t="s">
        <v>2543</v>
      </c>
      <c r="D1710" s="114">
        <v>139.87</v>
      </c>
    </row>
    <row r="1711" spans="1:4" x14ac:dyDescent="0.2">
      <c r="A1711" s="111">
        <v>10006028</v>
      </c>
      <c r="B1711" s="112" t="s">
        <v>288</v>
      </c>
      <c r="C1711" s="113" t="s">
        <v>2543</v>
      </c>
      <c r="D1711" s="114">
        <v>180.65</v>
      </c>
    </row>
    <row r="1712" spans="1:4" x14ac:dyDescent="0.2">
      <c r="A1712" s="111">
        <v>10006029</v>
      </c>
      <c r="B1712" s="112" t="s">
        <v>289</v>
      </c>
      <c r="C1712" s="113" t="s">
        <v>2543</v>
      </c>
      <c r="D1712" s="114">
        <v>290.13</v>
      </c>
    </row>
    <row r="1713" spans="1:4" x14ac:dyDescent="0.2">
      <c r="A1713" s="111">
        <v>10006030</v>
      </c>
      <c r="B1713" s="112" t="s">
        <v>290</v>
      </c>
      <c r="C1713" s="113" t="s">
        <v>2543</v>
      </c>
      <c r="D1713" s="114">
        <v>329.4</v>
      </c>
    </row>
    <row r="1714" spans="1:4" x14ac:dyDescent="0.2">
      <c r="A1714" s="111">
        <v>10006031</v>
      </c>
      <c r="B1714" s="112" t="s">
        <v>2950</v>
      </c>
      <c r="C1714" s="113" t="s">
        <v>2543</v>
      </c>
      <c r="D1714" s="114">
        <v>306.69</v>
      </c>
    </row>
    <row r="1715" spans="1:4" x14ac:dyDescent="0.2">
      <c r="A1715" s="111">
        <v>10006032</v>
      </c>
      <c r="B1715" s="112" t="s">
        <v>2951</v>
      </c>
      <c r="C1715" s="113" t="s">
        <v>2543</v>
      </c>
      <c r="D1715" s="114">
        <v>399.32</v>
      </c>
    </row>
    <row r="1716" spans="1:4" x14ac:dyDescent="0.2">
      <c r="A1716" s="111">
        <v>10006035</v>
      </c>
      <c r="B1716" s="112" t="s">
        <v>2952</v>
      </c>
      <c r="C1716" s="113" t="s">
        <v>2543</v>
      </c>
      <c r="D1716" s="114">
        <v>215.17</v>
      </c>
    </row>
    <row r="1717" spans="1:4" x14ac:dyDescent="0.2">
      <c r="A1717" s="111">
        <v>10006036</v>
      </c>
      <c r="B1717" s="112" t="s">
        <v>2953</v>
      </c>
      <c r="C1717" s="113" t="s">
        <v>2543</v>
      </c>
      <c r="D1717" s="114">
        <v>344.23</v>
      </c>
    </row>
    <row r="1718" spans="1:4" x14ac:dyDescent="0.2">
      <c r="A1718" s="111">
        <v>10006054</v>
      </c>
      <c r="B1718" s="112" t="s">
        <v>2073</v>
      </c>
      <c r="C1718" s="113" t="s">
        <v>2544</v>
      </c>
      <c r="D1718" s="114">
        <v>165.86</v>
      </c>
    </row>
    <row r="1719" spans="1:4" x14ac:dyDescent="0.2">
      <c r="A1719" s="111">
        <v>10006107</v>
      </c>
      <c r="B1719" s="112" t="s">
        <v>3689</v>
      </c>
      <c r="C1719" s="113" t="s">
        <v>2543</v>
      </c>
      <c r="D1719" s="114">
        <v>428.99</v>
      </c>
    </row>
    <row r="1720" spans="1:4" x14ac:dyDescent="0.2">
      <c r="A1720" s="111">
        <v>10006109</v>
      </c>
      <c r="B1720" s="112" t="s">
        <v>3236</v>
      </c>
      <c r="C1720" s="113" t="s">
        <v>2543</v>
      </c>
      <c r="D1720" s="114">
        <v>86.42</v>
      </c>
    </row>
    <row r="1721" spans="1:4" x14ac:dyDescent="0.2">
      <c r="A1721" s="111">
        <v>10007000</v>
      </c>
      <c r="B1721" s="112" t="s">
        <v>2092</v>
      </c>
      <c r="C1721" s="113" t="s">
        <v>899</v>
      </c>
      <c r="D1721" s="114" t="s">
        <v>899</v>
      </c>
    </row>
    <row r="1722" spans="1:4" x14ac:dyDescent="0.2">
      <c r="A1722" s="111">
        <v>10007011</v>
      </c>
      <c r="B1722" s="112" t="s">
        <v>2093</v>
      </c>
      <c r="C1722" s="113" t="s">
        <v>2543</v>
      </c>
      <c r="D1722" s="114">
        <v>71.34</v>
      </c>
    </row>
    <row r="1723" spans="1:4" x14ac:dyDescent="0.2">
      <c r="A1723" s="111">
        <v>10007012</v>
      </c>
      <c r="B1723" s="112" t="s">
        <v>2094</v>
      </c>
      <c r="C1723" s="113" t="s">
        <v>2543</v>
      </c>
      <c r="D1723" s="114">
        <v>101.7</v>
      </c>
    </row>
    <row r="1724" spans="1:4" x14ac:dyDescent="0.2">
      <c r="A1724" s="111">
        <v>10007013</v>
      </c>
      <c r="B1724" s="112" t="s">
        <v>2095</v>
      </c>
      <c r="C1724" s="113" t="s">
        <v>2543</v>
      </c>
      <c r="D1724" s="114">
        <v>116.33</v>
      </c>
    </row>
    <row r="1725" spans="1:4" x14ac:dyDescent="0.2">
      <c r="A1725" s="111">
        <v>10007014</v>
      </c>
      <c r="B1725" s="112" t="s">
        <v>2096</v>
      </c>
      <c r="C1725" s="113" t="s">
        <v>2543</v>
      </c>
      <c r="D1725" s="114">
        <v>142.24</v>
      </c>
    </row>
    <row r="1726" spans="1:4" x14ac:dyDescent="0.2">
      <c r="A1726" s="111">
        <v>10007020</v>
      </c>
      <c r="B1726" s="112" t="s">
        <v>291</v>
      </c>
      <c r="C1726" s="113" t="s">
        <v>2544</v>
      </c>
      <c r="D1726" s="114">
        <v>93.4</v>
      </c>
    </row>
    <row r="1727" spans="1:4" ht="22.5" x14ac:dyDescent="0.2">
      <c r="A1727" s="111">
        <v>10007060</v>
      </c>
      <c r="B1727" s="112" t="s">
        <v>3237</v>
      </c>
      <c r="C1727" s="113" t="s">
        <v>2544</v>
      </c>
      <c r="D1727" s="114">
        <v>741.55</v>
      </c>
    </row>
    <row r="1728" spans="1:4" x14ac:dyDescent="0.2">
      <c r="A1728" s="111">
        <v>10007062</v>
      </c>
      <c r="B1728" s="112" t="s">
        <v>3238</v>
      </c>
      <c r="C1728" s="113" t="s">
        <v>2544</v>
      </c>
      <c r="D1728" s="114">
        <v>967.59</v>
      </c>
    </row>
    <row r="1729" spans="1:4" ht="22.5" x14ac:dyDescent="0.2">
      <c r="A1729" s="111">
        <v>10007063</v>
      </c>
      <c r="B1729" s="112" t="s">
        <v>3239</v>
      </c>
      <c r="C1729" s="113" t="s">
        <v>2544</v>
      </c>
      <c r="D1729" s="114">
        <v>1805.6</v>
      </c>
    </row>
    <row r="1730" spans="1:4" ht="22.5" x14ac:dyDescent="0.2">
      <c r="A1730" s="111">
        <v>10007064</v>
      </c>
      <c r="B1730" s="112" t="s">
        <v>3240</v>
      </c>
      <c r="C1730" s="113" t="s">
        <v>2544</v>
      </c>
      <c r="D1730" s="114">
        <v>2343.5300000000002</v>
      </c>
    </row>
    <row r="1731" spans="1:4" ht="22.5" x14ac:dyDescent="0.2">
      <c r="A1731" s="111">
        <v>10007065</v>
      </c>
      <c r="B1731" s="112" t="s">
        <v>3241</v>
      </c>
      <c r="C1731" s="113" t="s">
        <v>2544</v>
      </c>
      <c r="D1731" s="114">
        <v>2981.05</v>
      </c>
    </row>
    <row r="1732" spans="1:4" x14ac:dyDescent="0.2">
      <c r="A1732" s="111">
        <v>10007067</v>
      </c>
      <c r="B1732" s="112" t="s">
        <v>3242</v>
      </c>
      <c r="C1732" s="113" t="s">
        <v>2544</v>
      </c>
      <c r="D1732" s="114">
        <v>2772.23</v>
      </c>
    </row>
    <row r="1733" spans="1:4" x14ac:dyDescent="0.2">
      <c r="A1733" s="111">
        <v>10007068</v>
      </c>
      <c r="B1733" s="112" t="s">
        <v>3243</v>
      </c>
      <c r="C1733" s="113" t="s">
        <v>2544</v>
      </c>
      <c r="D1733" s="114">
        <v>3500.77</v>
      </c>
    </row>
    <row r="1734" spans="1:4" x14ac:dyDescent="0.2">
      <c r="A1734" s="111">
        <v>10007069</v>
      </c>
      <c r="B1734" s="112" t="s">
        <v>3244</v>
      </c>
      <c r="C1734" s="113" t="s">
        <v>2544</v>
      </c>
      <c r="D1734" s="114">
        <v>2202.4899999999998</v>
      </c>
    </row>
    <row r="1735" spans="1:4" x14ac:dyDescent="0.2">
      <c r="A1735" s="111">
        <v>10007070</v>
      </c>
      <c r="B1735" s="112" t="s">
        <v>3245</v>
      </c>
      <c r="C1735" s="113" t="s">
        <v>2544</v>
      </c>
      <c r="D1735" s="114">
        <v>2813.86</v>
      </c>
    </row>
    <row r="1736" spans="1:4" x14ac:dyDescent="0.2">
      <c r="A1736" s="111">
        <v>10007071</v>
      </c>
      <c r="B1736" s="112" t="s">
        <v>3246</v>
      </c>
      <c r="C1736" s="113" t="s">
        <v>2544</v>
      </c>
      <c r="D1736" s="114">
        <v>3538.67</v>
      </c>
    </row>
    <row r="1737" spans="1:4" x14ac:dyDescent="0.2">
      <c r="A1737" s="111">
        <v>10007080</v>
      </c>
      <c r="B1737" s="112" t="s">
        <v>3247</v>
      </c>
      <c r="C1737" s="113" t="s">
        <v>2544</v>
      </c>
      <c r="D1737" s="114">
        <v>18.62</v>
      </c>
    </row>
    <row r="1738" spans="1:4" x14ac:dyDescent="0.2">
      <c r="A1738" s="111">
        <v>10007081</v>
      </c>
      <c r="B1738" s="112" t="s">
        <v>3248</v>
      </c>
      <c r="C1738" s="113" t="s">
        <v>2544</v>
      </c>
      <c r="D1738" s="114">
        <v>880.12</v>
      </c>
    </row>
    <row r="1739" spans="1:4" x14ac:dyDescent="0.2">
      <c r="A1739" s="111">
        <v>10007082</v>
      </c>
      <c r="B1739" s="112" t="s">
        <v>3249</v>
      </c>
      <c r="C1739" s="113" t="s">
        <v>2544</v>
      </c>
      <c r="D1739" s="114">
        <v>1059.8900000000001</v>
      </c>
    </row>
    <row r="1740" spans="1:4" x14ac:dyDescent="0.2">
      <c r="A1740" s="111">
        <v>10007083</v>
      </c>
      <c r="B1740" s="112" t="s">
        <v>3250</v>
      </c>
      <c r="C1740" s="113" t="s">
        <v>2544</v>
      </c>
      <c r="D1740" s="114">
        <v>1209.56</v>
      </c>
    </row>
    <row r="1741" spans="1:4" x14ac:dyDescent="0.2">
      <c r="A1741" s="111">
        <v>10007085</v>
      </c>
      <c r="B1741" s="112" t="s">
        <v>612</v>
      </c>
      <c r="C1741" s="113" t="s">
        <v>2544</v>
      </c>
      <c r="D1741" s="114">
        <v>348.42</v>
      </c>
    </row>
    <row r="1742" spans="1:4" x14ac:dyDescent="0.2">
      <c r="A1742" s="111">
        <v>10007086</v>
      </c>
      <c r="B1742" s="112" t="s">
        <v>2225</v>
      </c>
      <c r="C1742" s="113" t="s">
        <v>2544</v>
      </c>
      <c r="D1742" s="114">
        <v>1058.8699999999999</v>
      </c>
    </row>
    <row r="1743" spans="1:4" x14ac:dyDescent="0.2">
      <c r="A1743" s="111">
        <v>10007090</v>
      </c>
      <c r="B1743" s="112" t="s">
        <v>2226</v>
      </c>
      <c r="C1743" s="113" t="s">
        <v>2544</v>
      </c>
      <c r="D1743" s="114">
        <v>209.01</v>
      </c>
    </row>
    <row r="1744" spans="1:4" x14ac:dyDescent="0.2">
      <c r="A1744" s="111">
        <v>10007095</v>
      </c>
      <c r="B1744" s="112" t="s">
        <v>2538</v>
      </c>
      <c r="C1744" s="113" t="s">
        <v>2543</v>
      </c>
      <c r="D1744" s="114">
        <v>3.57</v>
      </c>
    </row>
    <row r="1745" spans="1:4" x14ac:dyDescent="0.2">
      <c r="A1745" s="111">
        <v>10007098</v>
      </c>
      <c r="B1745" s="112" t="s">
        <v>2539</v>
      </c>
      <c r="C1745" s="113" t="s">
        <v>2543</v>
      </c>
      <c r="D1745" s="114">
        <v>43.42</v>
      </c>
    </row>
    <row r="1746" spans="1:4" x14ac:dyDescent="0.2">
      <c r="A1746" s="111">
        <v>10008000</v>
      </c>
      <c r="B1746" s="112" t="s">
        <v>2227</v>
      </c>
      <c r="C1746" s="113" t="s">
        <v>899</v>
      </c>
      <c r="D1746" s="114" t="s">
        <v>899</v>
      </c>
    </row>
    <row r="1747" spans="1:4" x14ac:dyDescent="0.2">
      <c r="A1747" s="111">
        <v>10008002</v>
      </c>
      <c r="B1747" s="112" t="s">
        <v>2228</v>
      </c>
      <c r="C1747" s="113" t="s">
        <v>2543</v>
      </c>
      <c r="D1747" s="114">
        <v>238.73</v>
      </c>
    </row>
    <row r="1748" spans="1:4" x14ac:dyDescent="0.2">
      <c r="A1748" s="111">
        <v>10008003</v>
      </c>
      <c r="B1748" s="112" t="s">
        <v>257</v>
      </c>
      <c r="C1748" s="113" t="s">
        <v>2543</v>
      </c>
      <c r="D1748" s="114">
        <v>266.45</v>
      </c>
    </row>
    <row r="1749" spans="1:4" x14ac:dyDescent="0.2">
      <c r="A1749" s="111">
        <v>10008005</v>
      </c>
      <c r="B1749" s="112" t="s">
        <v>258</v>
      </c>
      <c r="C1749" s="113" t="s">
        <v>2543</v>
      </c>
      <c r="D1749" s="114">
        <v>352.93</v>
      </c>
    </row>
    <row r="1750" spans="1:4" x14ac:dyDescent="0.2">
      <c r="A1750" s="111">
        <v>10008006</v>
      </c>
      <c r="B1750" s="112" t="s">
        <v>1210</v>
      </c>
      <c r="C1750" s="113" t="s">
        <v>2543</v>
      </c>
      <c r="D1750" s="114">
        <v>555.53</v>
      </c>
    </row>
    <row r="1751" spans="1:4" x14ac:dyDescent="0.2">
      <c r="A1751" s="111">
        <v>10008031</v>
      </c>
      <c r="B1751" s="112" t="s">
        <v>2081</v>
      </c>
      <c r="C1751" s="113" t="s">
        <v>2544</v>
      </c>
      <c r="D1751" s="114">
        <v>467.23</v>
      </c>
    </row>
    <row r="1752" spans="1:4" x14ac:dyDescent="0.2">
      <c r="A1752" s="111">
        <v>10008032</v>
      </c>
      <c r="B1752" s="112" t="s">
        <v>2082</v>
      </c>
      <c r="C1752" s="113" t="s">
        <v>2544</v>
      </c>
      <c r="D1752" s="114">
        <v>741.8</v>
      </c>
    </row>
    <row r="1753" spans="1:4" x14ac:dyDescent="0.2">
      <c r="A1753" s="111">
        <v>10008034</v>
      </c>
      <c r="B1753" s="112" t="s">
        <v>2083</v>
      </c>
      <c r="C1753" s="113" t="s">
        <v>2544</v>
      </c>
      <c r="D1753" s="114">
        <v>1251.45</v>
      </c>
    </row>
    <row r="1754" spans="1:4" x14ac:dyDescent="0.2">
      <c r="A1754" s="111">
        <v>10008049</v>
      </c>
      <c r="B1754" s="112" t="s">
        <v>2539</v>
      </c>
      <c r="C1754" s="113" t="s">
        <v>2543</v>
      </c>
      <c r="D1754" s="114">
        <v>43.42</v>
      </c>
    </row>
    <row r="1755" spans="1:4" ht="22.5" x14ac:dyDescent="0.2">
      <c r="A1755" s="111">
        <v>10008050</v>
      </c>
      <c r="B1755" s="112" t="s">
        <v>1211</v>
      </c>
      <c r="C1755" s="113" t="s">
        <v>2544</v>
      </c>
      <c r="D1755" s="114">
        <v>871.04</v>
      </c>
    </row>
    <row r="1756" spans="1:4" x14ac:dyDescent="0.2">
      <c r="A1756" s="111">
        <v>10008055</v>
      </c>
      <c r="B1756" s="112" t="s">
        <v>1212</v>
      </c>
      <c r="C1756" s="113" t="s">
        <v>2544</v>
      </c>
      <c r="D1756" s="114">
        <v>399.83</v>
      </c>
    </row>
    <row r="1757" spans="1:4" x14ac:dyDescent="0.2">
      <c r="A1757" s="111">
        <v>10008060</v>
      </c>
      <c r="B1757" s="112" t="s">
        <v>1213</v>
      </c>
      <c r="C1757" s="113" t="s">
        <v>2544</v>
      </c>
      <c r="D1757" s="114">
        <v>600.25</v>
      </c>
    </row>
    <row r="1758" spans="1:4" x14ac:dyDescent="0.2">
      <c r="A1758" s="111">
        <v>10008065</v>
      </c>
      <c r="B1758" s="112" t="s">
        <v>1214</v>
      </c>
      <c r="C1758" s="113" t="s">
        <v>2544</v>
      </c>
      <c r="D1758" s="114">
        <v>376.16</v>
      </c>
    </row>
    <row r="1759" spans="1:4" x14ac:dyDescent="0.2">
      <c r="A1759" s="111">
        <v>10008068</v>
      </c>
      <c r="B1759" s="112" t="s">
        <v>1215</v>
      </c>
      <c r="C1759" s="113" t="s">
        <v>2544</v>
      </c>
      <c r="D1759" s="114">
        <v>563.19000000000005</v>
      </c>
    </row>
    <row r="1760" spans="1:4" x14ac:dyDescent="0.2">
      <c r="A1760" s="111">
        <v>10008072</v>
      </c>
      <c r="B1760" s="112" t="s">
        <v>1216</v>
      </c>
      <c r="C1760" s="113" t="s">
        <v>2544</v>
      </c>
      <c r="D1760" s="114">
        <v>856.96</v>
      </c>
    </row>
    <row r="1761" spans="1:4" x14ac:dyDescent="0.2">
      <c r="A1761" s="111">
        <v>10008073</v>
      </c>
      <c r="B1761" s="112" t="s">
        <v>1217</v>
      </c>
      <c r="C1761" s="113" t="s">
        <v>2544</v>
      </c>
      <c r="D1761" s="114">
        <v>82.47</v>
      </c>
    </row>
    <row r="1762" spans="1:4" x14ac:dyDescent="0.2">
      <c r="A1762" s="111">
        <v>10008080</v>
      </c>
      <c r="B1762" s="112" t="s">
        <v>1218</v>
      </c>
      <c r="C1762" s="113" t="s">
        <v>2544</v>
      </c>
      <c r="D1762" s="114">
        <v>618.04999999999995</v>
      </c>
    </row>
    <row r="1763" spans="1:4" x14ac:dyDescent="0.2">
      <c r="A1763" s="111">
        <v>10008081</v>
      </c>
      <c r="B1763" s="112" t="s">
        <v>1219</v>
      </c>
      <c r="C1763" s="113" t="s">
        <v>2544</v>
      </c>
      <c r="D1763" s="114">
        <v>638.58000000000004</v>
      </c>
    </row>
    <row r="1764" spans="1:4" x14ac:dyDescent="0.2">
      <c r="A1764" s="111">
        <v>10008082</v>
      </c>
      <c r="B1764" s="112" t="s">
        <v>1220</v>
      </c>
      <c r="C1764" s="113" t="s">
        <v>2544</v>
      </c>
      <c r="D1764" s="114">
        <v>1605.05</v>
      </c>
    </row>
    <row r="1765" spans="1:4" x14ac:dyDescent="0.2">
      <c r="A1765" s="111">
        <v>10008085</v>
      </c>
      <c r="B1765" s="112" t="s">
        <v>1221</v>
      </c>
      <c r="C1765" s="113" t="s">
        <v>2544</v>
      </c>
      <c r="D1765" s="114">
        <v>206.99</v>
      </c>
    </row>
    <row r="1766" spans="1:4" x14ac:dyDescent="0.2">
      <c r="A1766" s="111">
        <v>10008088</v>
      </c>
      <c r="B1766" s="112" t="s">
        <v>1646</v>
      </c>
      <c r="C1766" s="113" t="s">
        <v>2544</v>
      </c>
      <c r="D1766" s="114">
        <v>825.08</v>
      </c>
    </row>
    <row r="1767" spans="1:4" x14ac:dyDescent="0.2">
      <c r="A1767" s="111">
        <v>10008090</v>
      </c>
      <c r="B1767" s="112" t="s">
        <v>1222</v>
      </c>
      <c r="C1767" s="113" t="s">
        <v>2544</v>
      </c>
      <c r="D1767" s="114">
        <v>186.79</v>
      </c>
    </row>
    <row r="1768" spans="1:4" x14ac:dyDescent="0.2">
      <c r="A1768" s="111">
        <v>10008092</v>
      </c>
      <c r="B1768" s="112" t="s">
        <v>1223</v>
      </c>
      <c r="C1768" s="113" t="s">
        <v>2544</v>
      </c>
      <c r="D1768" s="114">
        <v>249.34</v>
      </c>
    </row>
    <row r="1769" spans="1:4" x14ac:dyDescent="0.2">
      <c r="A1769" s="111">
        <v>10008093</v>
      </c>
      <c r="B1769" s="112" t="s">
        <v>1224</v>
      </c>
      <c r="C1769" s="113" t="s">
        <v>2544</v>
      </c>
      <c r="D1769" s="114">
        <v>286.06</v>
      </c>
    </row>
    <row r="1770" spans="1:4" x14ac:dyDescent="0.2">
      <c r="A1770" s="111">
        <v>10008095</v>
      </c>
      <c r="B1770" s="112" t="s">
        <v>1225</v>
      </c>
      <c r="C1770" s="113" t="s">
        <v>2544</v>
      </c>
      <c r="D1770" s="114">
        <v>22.51</v>
      </c>
    </row>
    <row r="1771" spans="1:4" x14ac:dyDescent="0.2">
      <c r="A1771" s="111">
        <v>10008098</v>
      </c>
      <c r="B1771" s="112" t="s">
        <v>3251</v>
      </c>
      <c r="C1771" s="113" t="s">
        <v>2544</v>
      </c>
      <c r="D1771" s="114">
        <v>41.8</v>
      </c>
    </row>
    <row r="1772" spans="1:4" x14ac:dyDescent="0.2">
      <c r="A1772" s="111">
        <v>10009000</v>
      </c>
      <c r="B1772" s="112" t="s">
        <v>1226</v>
      </c>
      <c r="C1772" s="113" t="s">
        <v>899</v>
      </c>
      <c r="D1772" s="114" t="s">
        <v>899</v>
      </c>
    </row>
    <row r="1773" spans="1:4" x14ac:dyDescent="0.2">
      <c r="A1773" s="111">
        <v>10009010</v>
      </c>
      <c r="B1773" s="112" t="s">
        <v>1647</v>
      </c>
      <c r="C1773" s="113" t="s">
        <v>2543</v>
      </c>
      <c r="D1773" s="114">
        <v>388.65</v>
      </c>
    </row>
    <row r="1774" spans="1:4" x14ac:dyDescent="0.2">
      <c r="A1774" s="111">
        <v>10009011</v>
      </c>
      <c r="B1774" s="112" t="s">
        <v>613</v>
      </c>
      <c r="C1774" s="113" t="s">
        <v>2543</v>
      </c>
      <c r="D1774" s="114">
        <v>528.55999999999995</v>
      </c>
    </row>
    <row r="1775" spans="1:4" x14ac:dyDescent="0.2">
      <c r="A1775" s="111">
        <v>10009012</v>
      </c>
      <c r="B1775" s="112" t="s">
        <v>1648</v>
      </c>
      <c r="C1775" s="113" t="s">
        <v>2543</v>
      </c>
      <c r="D1775" s="114">
        <v>542.74</v>
      </c>
    </row>
    <row r="1776" spans="1:4" x14ac:dyDescent="0.2">
      <c r="A1776" s="111">
        <v>10009013</v>
      </c>
      <c r="B1776" s="112" t="s">
        <v>1649</v>
      </c>
      <c r="C1776" s="113" t="s">
        <v>2543</v>
      </c>
      <c r="D1776" s="114">
        <v>686.43</v>
      </c>
    </row>
    <row r="1777" spans="1:4" x14ac:dyDescent="0.2">
      <c r="A1777" s="111">
        <v>10009030</v>
      </c>
      <c r="B1777" s="112" t="s">
        <v>1227</v>
      </c>
      <c r="C1777" s="113" t="s">
        <v>2543</v>
      </c>
      <c r="D1777" s="114">
        <v>29.27</v>
      </c>
    </row>
    <row r="1778" spans="1:4" x14ac:dyDescent="0.2">
      <c r="A1778" s="111">
        <v>10009031</v>
      </c>
      <c r="B1778" s="112" t="s">
        <v>1228</v>
      </c>
      <c r="C1778" s="113" t="s">
        <v>2543</v>
      </c>
      <c r="D1778" s="114">
        <v>38.26</v>
      </c>
    </row>
    <row r="1779" spans="1:4" x14ac:dyDescent="0.2">
      <c r="A1779" s="111">
        <v>10009032</v>
      </c>
      <c r="B1779" s="112" t="s">
        <v>1229</v>
      </c>
      <c r="C1779" s="113" t="s">
        <v>2543</v>
      </c>
      <c r="D1779" s="114">
        <v>75.150000000000006</v>
      </c>
    </row>
    <row r="1780" spans="1:4" x14ac:dyDescent="0.2">
      <c r="A1780" s="111">
        <v>10009033</v>
      </c>
      <c r="B1780" s="112" t="s">
        <v>1230</v>
      </c>
      <c r="C1780" s="113" t="s">
        <v>2543</v>
      </c>
      <c r="D1780" s="114">
        <v>52.42</v>
      </c>
    </row>
    <row r="1781" spans="1:4" x14ac:dyDescent="0.2">
      <c r="A1781" s="111">
        <v>10009034</v>
      </c>
      <c r="B1781" s="112" t="s">
        <v>1231</v>
      </c>
      <c r="C1781" s="113" t="s">
        <v>2543</v>
      </c>
      <c r="D1781" s="114">
        <v>120.88</v>
      </c>
    </row>
    <row r="1782" spans="1:4" x14ac:dyDescent="0.2">
      <c r="A1782" s="111">
        <v>10009035</v>
      </c>
      <c r="B1782" s="112" t="s">
        <v>1344</v>
      </c>
      <c r="C1782" s="113" t="s">
        <v>2543</v>
      </c>
      <c r="D1782" s="114">
        <v>196.89</v>
      </c>
    </row>
    <row r="1783" spans="1:4" x14ac:dyDescent="0.2">
      <c r="A1783" s="111">
        <v>10009098</v>
      </c>
      <c r="B1783" s="112" t="s">
        <v>2539</v>
      </c>
      <c r="C1783" s="113" t="s">
        <v>2543</v>
      </c>
      <c r="D1783" s="114">
        <v>43.42</v>
      </c>
    </row>
    <row r="1784" spans="1:4" x14ac:dyDescent="0.2">
      <c r="A1784" s="111">
        <v>10010000</v>
      </c>
      <c r="B1784" s="112" t="s">
        <v>2359</v>
      </c>
      <c r="C1784" s="113" t="s">
        <v>899</v>
      </c>
      <c r="D1784" s="114" t="s">
        <v>899</v>
      </c>
    </row>
    <row r="1785" spans="1:4" x14ac:dyDescent="0.2">
      <c r="A1785" s="111">
        <v>10010001</v>
      </c>
      <c r="B1785" s="112" t="s">
        <v>2360</v>
      </c>
      <c r="C1785" s="113" t="s">
        <v>2544</v>
      </c>
      <c r="D1785" s="114">
        <v>54.93</v>
      </c>
    </row>
    <row r="1786" spans="1:4" x14ac:dyDescent="0.2">
      <c r="A1786" s="111">
        <v>10010010</v>
      </c>
      <c r="B1786" s="112" t="s">
        <v>1587</v>
      </c>
      <c r="C1786" s="113" t="s">
        <v>2544</v>
      </c>
      <c r="D1786" s="114">
        <v>58.13</v>
      </c>
    </row>
    <row r="1787" spans="1:4" x14ac:dyDescent="0.2">
      <c r="A1787" s="111">
        <v>10010012</v>
      </c>
      <c r="B1787" s="112" t="s">
        <v>1588</v>
      </c>
      <c r="C1787" s="113" t="s">
        <v>2544</v>
      </c>
      <c r="D1787" s="114">
        <v>78.75</v>
      </c>
    </row>
    <row r="1788" spans="1:4" x14ac:dyDescent="0.2">
      <c r="A1788" s="111">
        <v>10010015</v>
      </c>
      <c r="B1788" s="112" t="s">
        <v>1589</v>
      </c>
      <c r="C1788" s="113" t="s">
        <v>2544</v>
      </c>
      <c r="D1788" s="114">
        <v>123.25</v>
      </c>
    </row>
    <row r="1789" spans="1:4" ht="22.5" x14ac:dyDescent="0.2">
      <c r="A1789" s="111">
        <v>10010035</v>
      </c>
      <c r="B1789" s="112" t="s">
        <v>1650</v>
      </c>
      <c r="C1789" s="113" t="s">
        <v>2544</v>
      </c>
      <c r="D1789" s="114">
        <v>186.4</v>
      </c>
    </row>
    <row r="1790" spans="1:4" ht="22.5" x14ac:dyDescent="0.2">
      <c r="A1790" s="111">
        <v>10010036</v>
      </c>
      <c r="B1790" s="112" t="s">
        <v>2727</v>
      </c>
      <c r="C1790" s="113" t="s">
        <v>2544</v>
      </c>
      <c r="D1790" s="114">
        <v>452.58</v>
      </c>
    </row>
    <row r="1791" spans="1:4" x14ac:dyDescent="0.2">
      <c r="A1791" s="111">
        <v>10010059</v>
      </c>
      <c r="B1791" s="112" t="s">
        <v>1590</v>
      </c>
      <c r="C1791" s="113" t="s">
        <v>2544</v>
      </c>
      <c r="D1791" s="114">
        <v>428.76</v>
      </c>
    </row>
    <row r="1792" spans="1:4" x14ac:dyDescent="0.2">
      <c r="A1792" s="111">
        <v>10010060</v>
      </c>
      <c r="B1792" s="112" t="s">
        <v>1591</v>
      </c>
      <c r="C1792" s="113" t="s">
        <v>2544</v>
      </c>
      <c r="D1792" s="114">
        <v>4391.99</v>
      </c>
    </row>
    <row r="1793" spans="1:4" x14ac:dyDescent="0.2">
      <c r="A1793" s="111">
        <v>10010061</v>
      </c>
      <c r="B1793" s="112" t="s">
        <v>461</v>
      </c>
      <c r="C1793" s="113" t="s">
        <v>2544</v>
      </c>
      <c r="D1793" s="114">
        <v>5505.91</v>
      </c>
    </row>
    <row r="1794" spans="1:4" x14ac:dyDescent="0.2">
      <c r="A1794" s="111">
        <v>10010064</v>
      </c>
      <c r="B1794" s="112" t="s">
        <v>462</v>
      </c>
      <c r="C1794" s="113" t="s">
        <v>2544</v>
      </c>
      <c r="D1794" s="114">
        <v>13653.43</v>
      </c>
    </row>
    <row r="1795" spans="1:4" x14ac:dyDescent="0.2">
      <c r="A1795" s="111">
        <v>10010066</v>
      </c>
      <c r="B1795" s="112" t="s">
        <v>271</v>
      </c>
      <c r="C1795" s="113" t="s">
        <v>2544</v>
      </c>
      <c r="D1795" s="114">
        <v>17716.240000000002</v>
      </c>
    </row>
    <row r="1796" spans="1:4" x14ac:dyDescent="0.2">
      <c r="A1796" s="111">
        <v>10010070</v>
      </c>
      <c r="B1796" s="112" t="s">
        <v>272</v>
      </c>
      <c r="C1796" s="113" t="s">
        <v>2543</v>
      </c>
      <c r="D1796" s="114">
        <v>1332.15</v>
      </c>
    </row>
    <row r="1797" spans="1:4" x14ac:dyDescent="0.2">
      <c r="A1797" s="111">
        <v>10010071</v>
      </c>
      <c r="B1797" s="112" t="s">
        <v>273</v>
      </c>
      <c r="C1797" s="113" t="s">
        <v>2544</v>
      </c>
      <c r="D1797" s="114">
        <v>1415.08</v>
      </c>
    </row>
    <row r="1798" spans="1:4" x14ac:dyDescent="0.2">
      <c r="A1798" s="111">
        <v>10010081</v>
      </c>
      <c r="B1798" s="112" t="s">
        <v>274</v>
      </c>
      <c r="C1798" s="113" t="s">
        <v>2544</v>
      </c>
      <c r="D1798" s="114">
        <v>19357.25</v>
      </c>
    </row>
    <row r="1799" spans="1:4" x14ac:dyDescent="0.2">
      <c r="A1799" s="111">
        <v>10010084</v>
      </c>
      <c r="B1799" s="112" t="s">
        <v>900</v>
      </c>
      <c r="C1799" s="113" t="s">
        <v>2544</v>
      </c>
      <c r="D1799" s="114">
        <v>1201.5</v>
      </c>
    </row>
    <row r="1800" spans="1:4" x14ac:dyDescent="0.2">
      <c r="A1800" s="111">
        <v>10010085</v>
      </c>
      <c r="B1800" s="112" t="s">
        <v>901</v>
      </c>
      <c r="C1800" s="113" t="s">
        <v>2544</v>
      </c>
      <c r="D1800" s="114">
        <v>2010.55</v>
      </c>
    </row>
    <row r="1801" spans="1:4" x14ac:dyDescent="0.2">
      <c r="A1801" s="111">
        <v>10010094</v>
      </c>
      <c r="B1801" s="112" t="s">
        <v>3063</v>
      </c>
      <c r="C1801" s="113" t="s">
        <v>2552</v>
      </c>
      <c r="D1801" s="114">
        <v>69.91</v>
      </c>
    </row>
    <row r="1802" spans="1:4" x14ac:dyDescent="0.2">
      <c r="A1802" s="111">
        <v>10010095</v>
      </c>
      <c r="B1802" s="112" t="s">
        <v>3064</v>
      </c>
      <c r="C1802" s="113" t="s">
        <v>2552</v>
      </c>
      <c r="D1802" s="114">
        <v>594.57000000000005</v>
      </c>
    </row>
    <row r="1803" spans="1:4" ht="22.5" x14ac:dyDescent="0.2">
      <c r="A1803" s="111">
        <v>10010096</v>
      </c>
      <c r="B1803" s="112" t="s">
        <v>3065</v>
      </c>
      <c r="C1803" s="113" t="s">
        <v>2542</v>
      </c>
      <c r="D1803" s="114">
        <v>357.09</v>
      </c>
    </row>
    <row r="1804" spans="1:4" x14ac:dyDescent="0.2">
      <c r="A1804" s="111">
        <v>10010097</v>
      </c>
      <c r="B1804" s="112" t="s">
        <v>3066</v>
      </c>
      <c r="C1804" s="113" t="s">
        <v>2542</v>
      </c>
      <c r="D1804" s="114">
        <v>487.96</v>
      </c>
    </row>
    <row r="1805" spans="1:4" x14ac:dyDescent="0.2">
      <c r="A1805" s="111">
        <v>10010098</v>
      </c>
      <c r="B1805" s="112" t="s">
        <v>3067</v>
      </c>
      <c r="C1805" s="113" t="s">
        <v>2542</v>
      </c>
      <c r="D1805" s="114">
        <v>276.06</v>
      </c>
    </row>
    <row r="1806" spans="1:4" x14ac:dyDescent="0.2">
      <c r="A1806" s="111">
        <v>10010101</v>
      </c>
      <c r="B1806" s="112" t="s">
        <v>2954</v>
      </c>
      <c r="C1806" s="113" t="s">
        <v>2544</v>
      </c>
      <c r="D1806" s="114">
        <v>48.16</v>
      </c>
    </row>
    <row r="1807" spans="1:4" x14ac:dyDescent="0.2">
      <c r="A1807" s="111">
        <v>10010102</v>
      </c>
      <c r="B1807" s="112" t="s">
        <v>2955</v>
      </c>
      <c r="C1807" s="113" t="s">
        <v>2544</v>
      </c>
      <c r="D1807" s="114">
        <v>46.05</v>
      </c>
    </row>
    <row r="1808" spans="1:4" x14ac:dyDescent="0.2">
      <c r="A1808" s="111">
        <v>10011000</v>
      </c>
      <c r="B1808" s="112" t="s">
        <v>2460</v>
      </c>
      <c r="C1808" s="113" t="s">
        <v>899</v>
      </c>
      <c r="D1808" s="114" t="s">
        <v>899</v>
      </c>
    </row>
    <row r="1809" spans="1:4" x14ac:dyDescent="0.2">
      <c r="A1809" s="111">
        <v>10011001</v>
      </c>
      <c r="B1809" s="112" t="s">
        <v>2956</v>
      </c>
      <c r="C1809" s="113" t="s">
        <v>2543</v>
      </c>
      <c r="D1809" s="114">
        <v>81.180000000000007</v>
      </c>
    </row>
    <row r="1810" spans="1:4" x14ac:dyDescent="0.2">
      <c r="A1810" s="111">
        <v>10011002</v>
      </c>
      <c r="B1810" s="112" t="s">
        <v>2957</v>
      </c>
      <c r="C1810" s="113" t="s">
        <v>2543</v>
      </c>
      <c r="D1810" s="114">
        <v>125.73</v>
      </c>
    </row>
    <row r="1811" spans="1:4" x14ac:dyDescent="0.2">
      <c r="A1811" s="111">
        <v>10011003</v>
      </c>
      <c r="B1811" s="112" t="s">
        <v>2958</v>
      </c>
      <c r="C1811" s="113" t="s">
        <v>2543</v>
      </c>
      <c r="D1811" s="114">
        <v>225.35</v>
      </c>
    </row>
    <row r="1812" spans="1:4" x14ac:dyDescent="0.2">
      <c r="A1812" s="111">
        <v>10011004</v>
      </c>
      <c r="B1812" s="112" t="s">
        <v>2959</v>
      </c>
      <c r="C1812" s="113" t="s">
        <v>2543</v>
      </c>
      <c r="D1812" s="114">
        <v>170.02</v>
      </c>
    </row>
    <row r="1813" spans="1:4" x14ac:dyDescent="0.2">
      <c r="A1813" s="111">
        <v>10011005</v>
      </c>
      <c r="B1813" s="112" t="s">
        <v>2960</v>
      </c>
      <c r="C1813" s="113" t="s">
        <v>2543</v>
      </c>
      <c r="D1813" s="114">
        <v>327.17</v>
      </c>
    </row>
    <row r="1814" spans="1:4" x14ac:dyDescent="0.2">
      <c r="A1814" s="111">
        <v>10011006</v>
      </c>
      <c r="B1814" s="112" t="s">
        <v>2961</v>
      </c>
      <c r="C1814" s="113" t="s">
        <v>2543</v>
      </c>
      <c r="D1814" s="114">
        <v>184.77</v>
      </c>
    </row>
    <row r="1815" spans="1:4" x14ac:dyDescent="0.2">
      <c r="A1815" s="111">
        <v>10011007</v>
      </c>
      <c r="B1815" s="112" t="s">
        <v>2962</v>
      </c>
      <c r="C1815" s="113" t="s">
        <v>2543</v>
      </c>
      <c r="D1815" s="114">
        <v>355.12</v>
      </c>
    </row>
    <row r="1816" spans="1:4" x14ac:dyDescent="0.2">
      <c r="A1816" s="111">
        <v>10011010</v>
      </c>
      <c r="B1816" s="112" t="s">
        <v>2963</v>
      </c>
      <c r="C1816" s="113" t="s">
        <v>2543</v>
      </c>
      <c r="D1816" s="114">
        <v>130.1</v>
      </c>
    </row>
    <row r="1817" spans="1:4" x14ac:dyDescent="0.2">
      <c r="A1817" s="111">
        <v>10011030</v>
      </c>
      <c r="B1817" s="112" t="s">
        <v>2461</v>
      </c>
      <c r="C1817" s="113" t="s">
        <v>2543</v>
      </c>
      <c r="D1817" s="114">
        <v>46.69</v>
      </c>
    </row>
    <row r="1818" spans="1:4" x14ac:dyDescent="0.2">
      <c r="A1818" s="111">
        <v>10011031</v>
      </c>
      <c r="B1818" s="112" t="s">
        <v>2462</v>
      </c>
      <c r="C1818" s="113" t="s">
        <v>2543</v>
      </c>
      <c r="D1818" s="114">
        <v>51.89</v>
      </c>
    </row>
    <row r="1819" spans="1:4" x14ac:dyDescent="0.2">
      <c r="A1819" s="111">
        <v>10011032</v>
      </c>
      <c r="B1819" s="112" t="s">
        <v>2463</v>
      </c>
      <c r="C1819" s="113" t="s">
        <v>2543</v>
      </c>
      <c r="D1819" s="114">
        <v>69.260000000000005</v>
      </c>
    </row>
    <row r="1820" spans="1:4" x14ac:dyDescent="0.2">
      <c r="A1820" s="111">
        <v>10011033</v>
      </c>
      <c r="B1820" s="112" t="s">
        <v>2464</v>
      </c>
      <c r="C1820" s="113" t="s">
        <v>2543</v>
      </c>
      <c r="D1820" s="114">
        <v>105.7</v>
      </c>
    </row>
    <row r="1821" spans="1:4" x14ac:dyDescent="0.2">
      <c r="A1821" s="111">
        <v>10011034</v>
      </c>
      <c r="B1821" s="112" t="s">
        <v>2964</v>
      </c>
      <c r="C1821" s="113" t="s">
        <v>2543</v>
      </c>
      <c r="D1821" s="114">
        <v>169.09</v>
      </c>
    </row>
    <row r="1822" spans="1:4" x14ac:dyDescent="0.2">
      <c r="A1822" s="111">
        <v>10011035</v>
      </c>
      <c r="B1822" s="112" t="s">
        <v>2465</v>
      </c>
      <c r="C1822" s="113" t="s">
        <v>2543</v>
      </c>
      <c r="D1822" s="114">
        <v>247.07</v>
      </c>
    </row>
    <row r="1823" spans="1:4" x14ac:dyDescent="0.2">
      <c r="A1823" s="111">
        <v>10011036</v>
      </c>
      <c r="B1823" s="112" t="s">
        <v>2466</v>
      </c>
      <c r="C1823" s="113" t="s">
        <v>2543</v>
      </c>
      <c r="D1823" s="114">
        <v>246.3</v>
      </c>
    </row>
    <row r="1824" spans="1:4" x14ac:dyDescent="0.2">
      <c r="A1824" s="111">
        <v>10011070</v>
      </c>
      <c r="B1824" s="112" t="s">
        <v>3252</v>
      </c>
      <c r="C1824" s="113" t="s">
        <v>2543</v>
      </c>
      <c r="D1824" s="114">
        <v>120</v>
      </c>
    </row>
    <row r="1825" spans="1:4" x14ac:dyDescent="0.2">
      <c r="A1825" s="111">
        <v>10011071</v>
      </c>
      <c r="B1825" s="112" t="s">
        <v>3253</v>
      </c>
      <c r="C1825" s="113" t="s">
        <v>2543</v>
      </c>
      <c r="D1825" s="114">
        <v>132.76</v>
      </c>
    </row>
    <row r="1826" spans="1:4" ht="22.5" x14ac:dyDescent="0.2">
      <c r="A1826" s="111">
        <v>10011072</v>
      </c>
      <c r="B1826" s="112" t="s">
        <v>3254</v>
      </c>
      <c r="C1826" s="113" t="s">
        <v>2543</v>
      </c>
      <c r="D1826" s="114">
        <v>121.44</v>
      </c>
    </row>
    <row r="1827" spans="1:4" ht="22.5" x14ac:dyDescent="0.2">
      <c r="A1827" s="111">
        <v>10011073</v>
      </c>
      <c r="B1827" s="112" t="s">
        <v>3255</v>
      </c>
      <c r="C1827" s="113" t="s">
        <v>2543</v>
      </c>
      <c r="D1827" s="114">
        <v>131.54</v>
      </c>
    </row>
    <row r="1828" spans="1:4" x14ac:dyDescent="0.2">
      <c r="A1828" s="111">
        <v>10011076</v>
      </c>
      <c r="B1828" s="112" t="s">
        <v>902</v>
      </c>
      <c r="C1828" s="113" t="s">
        <v>2543</v>
      </c>
      <c r="D1828" s="114">
        <v>74.400000000000006</v>
      </c>
    </row>
    <row r="1829" spans="1:4" x14ac:dyDescent="0.2">
      <c r="A1829" s="111">
        <v>10011077</v>
      </c>
      <c r="B1829" s="112" t="s">
        <v>2261</v>
      </c>
      <c r="C1829" s="113" t="s">
        <v>2543</v>
      </c>
      <c r="D1829" s="114">
        <v>128.38</v>
      </c>
    </row>
    <row r="1830" spans="1:4" x14ac:dyDescent="0.2">
      <c r="A1830" s="111">
        <v>10011085</v>
      </c>
      <c r="B1830" s="112" t="s">
        <v>3256</v>
      </c>
      <c r="C1830" s="113" t="s">
        <v>2543</v>
      </c>
      <c r="D1830" s="114">
        <v>95.42</v>
      </c>
    </row>
    <row r="1831" spans="1:4" ht="22.5" x14ac:dyDescent="0.2">
      <c r="A1831" s="111">
        <v>10011086</v>
      </c>
      <c r="B1831" s="112" t="s">
        <v>3257</v>
      </c>
      <c r="C1831" s="113" t="s">
        <v>2543</v>
      </c>
      <c r="D1831" s="114">
        <v>198.74</v>
      </c>
    </row>
    <row r="1832" spans="1:4" ht="22.5" x14ac:dyDescent="0.2">
      <c r="A1832" s="111">
        <v>10011087</v>
      </c>
      <c r="B1832" s="112" t="s">
        <v>3258</v>
      </c>
      <c r="C1832" s="113" t="s">
        <v>2543</v>
      </c>
      <c r="D1832" s="114">
        <v>209</v>
      </c>
    </row>
    <row r="1833" spans="1:4" ht="22.5" x14ac:dyDescent="0.2">
      <c r="A1833" s="111">
        <v>10011089</v>
      </c>
      <c r="B1833" s="112" t="s">
        <v>711</v>
      </c>
      <c r="C1833" s="113" t="s">
        <v>2543</v>
      </c>
      <c r="D1833" s="114">
        <v>90.06</v>
      </c>
    </row>
    <row r="1834" spans="1:4" ht="22.5" x14ac:dyDescent="0.2">
      <c r="A1834" s="111">
        <v>10011090</v>
      </c>
      <c r="B1834" s="112" t="s">
        <v>3259</v>
      </c>
      <c r="C1834" s="113" t="s">
        <v>2543</v>
      </c>
      <c r="D1834" s="114">
        <v>89.78</v>
      </c>
    </row>
    <row r="1835" spans="1:4" x14ac:dyDescent="0.2">
      <c r="A1835" s="111">
        <v>10011092</v>
      </c>
      <c r="B1835" s="112" t="s">
        <v>3260</v>
      </c>
      <c r="C1835" s="113" t="s">
        <v>2543</v>
      </c>
      <c r="D1835" s="114">
        <v>246.23</v>
      </c>
    </row>
    <row r="1836" spans="1:4" x14ac:dyDescent="0.2">
      <c r="A1836" s="111">
        <v>10011093</v>
      </c>
      <c r="B1836" s="112" t="s">
        <v>3261</v>
      </c>
      <c r="C1836" s="113" t="s">
        <v>2543</v>
      </c>
      <c r="D1836" s="114">
        <v>702.35</v>
      </c>
    </row>
    <row r="1837" spans="1:4" x14ac:dyDescent="0.2">
      <c r="A1837" s="111">
        <v>10011094</v>
      </c>
      <c r="B1837" s="112" t="s">
        <v>3262</v>
      </c>
      <c r="C1837" s="113" t="s">
        <v>2543</v>
      </c>
      <c r="D1837" s="114">
        <v>790.15</v>
      </c>
    </row>
    <row r="1838" spans="1:4" x14ac:dyDescent="0.2">
      <c r="A1838" s="111">
        <v>10011096</v>
      </c>
      <c r="B1838" s="112" t="s">
        <v>3263</v>
      </c>
      <c r="C1838" s="113" t="s">
        <v>2543</v>
      </c>
      <c r="D1838" s="114">
        <v>69.86</v>
      </c>
    </row>
    <row r="1839" spans="1:4" x14ac:dyDescent="0.2">
      <c r="A1839" s="111">
        <v>10011097</v>
      </c>
      <c r="B1839" s="112" t="s">
        <v>3264</v>
      </c>
      <c r="C1839" s="113" t="s">
        <v>2543</v>
      </c>
      <c r="D1839" s="114">
        <v>90.78</v>
      </c>
    </row>
    <row r="1840" spans="1:4" ht="22.5" x14ac:dyDescent="0.2">
      <c r="A1840" s="111">
        <v>10011099</v>
      </c>
      <c r="B1840" s="112" t="s">
        <v>614</v>
      </c>
      <c r="C1840" s="113" t="s">
        <v>2543</v>
      </c>
      <c r="D1840" s="114">
        <v>95.81</v>
      </c>
    </row>
    <row r="1841" spans="1:4" x14ac:dyDescent="0.2">
      <c r="A1841" s="111">
        <v>10012000</v>
      </c>
      <c r="B1841" s="112" t="s">
        <v>712</v>
      </c>
      <c r="C1841" s="113" t="s">
        <v>899</v>
      </c>
      <c r="D1841" s="114" t="s">
        <v>899</v>
      </c>
    </row>
    <row r="1842" spans="1:4" x14ac:dyDescent="0.2">
      <c r="A1842" s="111">
        <v>10012010</v>
      </c>
      <c r="B1842" s="112" t="s">
        <v>1651</v>
      </c>
      <c r="C1842" s="113" t="s">
        <v>2543</v>
      </c>
      <c r="D1842" s="114">
        <v>316.70999999999998</v>
      </c>
    </row>
    <row r="1843" spans="1:4" x14ac:dyDescent="0.2">
      <c r="A1843" s="111">
        <v>10012011</v>
      </c>
      <c r="B1843" s="112" t="s">
        <v>1652</v>
      </c>
      <c r="C1843" s="113" t="s">
        <v>2543</v>
      </c>
      <c r="D1843" s="114">
        <v>456.23</v>
      </c>
    </row>
    <row r="1844" spans="1:4" x14ac:dyDescent="0.2">
      <c r="A1844" s="111">
        <v>10012012</v>
      </c>
      <c r="B1844" s="112" t="s">
        <v>1653</v>
      </c>
      <c r="C1844" s="113" t="s">
        <v>2543</v>
      </c>
      <c r="D1844" s="114">
        <v>464.26</v>
      </c>
    </row>
    <row r="1845" spans="1:4" x14ac:dyDescent="0.2">
      <c r="A1845" s="111">
        <v>10012013</v>
      </c>
      <c r="B1845" s="112" t="s">
        <v>1654</v>
      </c>
      <c r="C1845" s="113" t="s">
        <v>2543</v>
      </c>
      <c r="D1845" s="114">
        <v>605.51</v>
      </c>
    </row>
    <row r="1846" spans="1:4" x14ac:dyDescent="0.2">
      <c r="A1846" s="111">
        <v>10012014</v>
      </c>
      <c r="B1846" s="112" t="s">
        <v>713</v>
      </c>
      <c r="C1846" s="113" t="s">
        <v>2543</v>
      </c>
      <c r="D1846" s="114">
        <v>29.46</v>
      </c>
    </row>
    <row r="1847" spans="1:4" x14ac:dyDescent="0.2">
      <c r="A1847" s="111">
        <v>10012015</v>
      </c>
      <c r="B1847" s="112" t="s">
        <v>714</v>
      </c>
      <c r="C1847" s="113" t="s">
        <v>2543</v>
      </c>
      <c r="D1847" s="114">
        <v>41.9</v>
      </c>
    </row>
    <row r="1848" spans="1:4" x14ac:dyDescent="0.2">
      <c r="A1848" s="111">
        <v>10012016</v>
      </c>
      <c r="B1848" s="112" t="s">
        <v>715</v>
      </c>
      <c r="C1848" s="113" t="s">
        <v>2543</v>
      </c>
      <c r="D1848" s="114">
        <v>47.06</v>
      </c>
    </row>
    <row r="1849" spans="1:4" x14ac:dyDescent="0.2">
      <c r="A1849" s="111">
        <v>10012017</v>
      </c>
      <c r="B1849" s="112" t="s">
        <v>716</v>
      </c>
      <c r="C1849" s="113" t="s">
        <v>2543</v>
      </c>
      <c r="D1849" s="114">
        <v>79.959999999999994</v>
      </c>
    </row>
    <row r="1850" spans="1:4" x14ac:dyDescent="0.2">
      <c r="A1850" s="111">
        <v>10012018</v>
      </c>
      <c r="B1850" s="112" t="s">
        <v>717</v>
      </c>
      <c r="C1850" s="113" t="s">
        <v>2543</v>
      </c>
      <c r="D1850" s="114">
        <v>155.97999999999999</v>
      </c>
    </row>
    <row r="1851" spans="1:4" x14ac:dyDescent="0.2">
      <c r="A1851" s="111">
        <v>10012026</v>
      </c>
      <c r="B1851" s="112" t="s">
        <v>718</v>
      </c>
      <c r="C1851" s="113" t="s">
        <v>2544</v>
      </c>
      <c r="D1851" s="114">
        <v>13.95</v>
      </c>
    </row>
    <row r="1852" spans="1:4" x14ac:dyDescent="0.2">
      <c r="A1852" s="111">
        <v>10012027</v>
      </c>
      <c r="B1852" s="112" t="s">
        <v>719</v>
      </c>
      <c r="C1852" s="113" t="s">
        <v>2544</v>
      </c>
      <c r="D1852" s="114">
        <v>16.48</v>
      </c>
    </row>
    <row r="1853" spans="1:4" x14ac:dyDescent="0.2">
      <c r="A1853" s="111">
        <v>10012028</v>
      </c>
      <c r="B1853" s="112" t="s">
        <v>720</v>
      </c>
      <c r="C1853" s="113" t="s">
        <v>2544</v>
      </c>
      <c r="D1853" s="114">
        <v>35.68</v>
      </c>
    </row>
    <row r="1854" spans="1:4" x14ac:dyDescent="0.2">
      <c r="A1854" s="111">
        <v>10012029</v>
      </c>
      <c r="B1854" s="112" t="s">
        <v>1655</v>
      </c>
      <c r="C1854" s="113" t="s">
        <v>2544</v>
      </c>
      <c r="D1854" s="114">
        <v>191.96</v>
      </c>
    </row>
    <row r="1855" spans="1:4" x14ac:dyDescent="0.2">
      <c r="A1855" s="111">
        <v>10012030</v>
      </c>
      <c r="B1855" s="112" t="s">
        <v>1656</v>
      </c>
      <c r="C1855" s="113" t="s">
        <v>2544</v>
      </c>
      <c r="D1855" s="114">
        <v>199.82</v>
      </c>
    </row>
    <row r="1856" spans="1:4" x14ac:dyDescent="0.2">
      <c r="A1856" s="111">
        <v>10012031</v>
      </c>
      <c r="B1856" s="112" t="s">
        <v>1657</v>
      </c>
      <c r="C1856" s="113" t="s">
        <v>2544</v>
      </c>
      <c r="D1856" s="114">
        <v>218.09</v>
      </c>
    </row>
    <row r="1857" spans="1:4" x14ac:dyDescent="0.2">
      <c r="A1857" s="111">
        <v>10012032</v>
      </c>
      <c r="B1857" s="112" t="s">
        <v>1658</v>
      </c>
      <c r="C1857" s="113" t="s">
        <v>2544</v>
      </c>
      <c r="D1857" s="114">
        <v>290.22000000000003</v>
      </c>
    </row>
    <row r="1858" spans="1:4" ht="22.5" x14ac:dyDescent="0.2">
      <c r="A1858" s="111">
        <v>10012034</v>
      </c>
      <c r="B1858" s="112" t="s">
        <v>1659</v>
      </c>
      <c r="C1858" s="113" t="s">
        <v>2543</v>
      </c>
      <c r="D1858" s="114">
        <v>298.10000000000002</v>
      </c>
    </row>
    <row r="1859" spans="1:4" x14ac:dyDescent="0.2">
      <c r="A1859" s="111">
        <v>10012080</v>
      </c>
      <c r="B1859" s="112" t="s">
        <v>2367</v>
      </c>
      <c r="C1859" s="113" t="s">
        <v>2543</v>
      </c>
      <c r="D1859" s="114">
        <v>124.16</v>
      </c>
    </row>
    <row r="1860" spans="1:4" x14ac:dyDescent="0.2">
      <c r="A1860" s="111">
        <v>10012081</v>
      </c>
      <c r="B1860" s="112" t="s">
        <v>2368</v>
      </c>
      <c r="C1860" s="113" t="s">
        <v>2543</v>
      </c>
      <c r="D1860" s="114">
        <v>157.38999999999999</v>
      </c>
    </row>
    <row r="1861" spans="1:4" x14ac:dyDescent="0.2">
      <c r="A1861" s="111">
        <v>10012082</v>
      </c>
      <c r="B1861" s="112" t="s">
        <v>2369</v>
      </c>
      <c r="C1861" s="113" t="s">
        <v>2543</v>
      </c>
      <c r="D1861" s="114">
        <v>200.94</v>
      </c>
    </row>
    <row r="1862" spans="1:4" x14ac:dyDescent="0.2">
      <c r="A1862" s="111">
        <v>10012083</v>
      </c>
      <c r="B1862" s="112" t="s">
        <v>2370</v>
      </c>
      <c r="C1862" s="113" t="s">
        <v>2543</v>
      </c>
      <c r="D1862" s="114">
        <v>251.22</v>
      </c>
    </row>
    <row r="1863" spans="1:4" x14ac:dyDescent="0.2">
      <c r="A1863" s="111">
        <v>10012090</v>
      </c>
      <c r="B1863" s="112" t="s">
        <v>3063</v>
      </c>
      <c r="C1863" s="113" t="s">
        <v>2552</v>
      </c>
      <c r="D1863" s="114">
        <v>69.91</v>
      </c>
    </row>
    <row r="1864" spans="1:4" x14ac:dyDescent="0.2">
      <c r="A1864" s="111">
        <v>10012091</v>
      </c>
      <c r="B1864" s="112" t="s">
        <v>3064</v>
      </c>
      <c r="C1864" s="113" t="s">
        <v>2552</v>
      </c>
      <c r="D1864" s="114">
        <v>594.57000000000005</v>
      </c>
    </row>
    <row r="1865" spans="1:4" ht="22.5" x14ac:dyDescent="0.2">
      <c r="A1865" s="111">
        <v>10012092</v>
      </c>
      <c r="B1865" s="112" t="s">
        <v>3065</v>
      </c>
      <c r="C1865" s="113" t="s">
        <v>2542</v>
      </c>
      <c r="D1865" s="114">
        <v>310.82</v>
      </c>
    </row>
    <row r="1866" spans="1:4" x14ac:dyDescent="0.2">
      <c r="A1866" s="111">
        <v>10012093</v>
      </c>
      <c r="B1866" s="112" t="s">
        <v>3066</v>
      </c>
      <c r="C1866" s="113" t="s">
        <v>2542</v>
      </c>
      <c r="D1866" s="114">
        <v>439.13</v>
      </c>
    </row>
    <row r="1867" spans="1:4" x14ac:dyDescent="0.2">
      <c r="A1867" s="111">
        <v>10012094</v>
      </c>
      <c r="B1867" s="112" t="s">
        <v>3067</v>
      </c>
      <c r="C1867" s="113" t="s">
        <v>2542</v>
      </c>
      <c r="D1867" s="114">
        <v>276.06</v>
      </c>
    </row>
    <row r="1868" spans="1:4" x14ac:dyDescent="0.2">
      <c r="A1868" s="111">
        <v>10012098</v>
      </c>
      <c r="B1868" s="112" t="s">
        <v>2539</v>
      </c>
      <c r="C1868" s="113" t="s">
        <v>2543</v>
      </c>
      <c r="D1868" s="114">
        <v>43.42</v>
      </c>
    </row>
    <row r="1869" spans="1:4" x14ac:dyDescent="0.2">
      <c r="A1869" s="111">
        <v>10013000</v>
      </c>
      <c r="B1869" s="112" t="s">
        <v>724</v>
      </c>
      <c r="C1869" s="113" t="s">
        <v>899</v>
      </c>
      <c r="D1869" s="114" t="s">
        <v>899</v>
      </c>
    </row>
    <row r="1870" spans="1:4" x14ac:dyDescent="0.2">
      <c r="A1870" s="111">
        <v>10013001</v>
      </c>
      <c r="B1870" s="112" t="s">
        <v>725</v>
      </c>
      <c r="C1870" s="113" t="s">
        <v>2544</v>
      </c>
      <c r="D1870" s="114">
        <v>379.1</v>
      </c>
    </row>
    <row r="1871" spans="1:4" x14ac:dyDescent="0.2">
      <c r="A1871" s="111">
        <v>10013003</v>
      </c>
      <c r="B1871" s="112" t="s">
        <v>726</v>
      </c>
      <c r="C1871" s="113" t="s">
        <v>2544</v>
      </c>
      <c r="D1871" s="114">
        <v>1214.8499999999999</v>
      </c>
    </row>
    <row r="1872" spans="1:4" x14ac:dyDescent="0.2">
      <c r="A1872" s="111">
        <v>10013004</v>
      </c>
      <c r="B1872" s="112" t="s">
        <v>727</v>
      </c>
      <c r="C1872" s="113" t="s">
        <v>2544</v>
      </c>
      <c r="D1872" s="114">
        <v>569.1</v>
      </c>
    </row>
    <row r="1873" spans="1:4" x14ac:dyDescent="0.2">
      <c r="A1873" s="111">
        <v>10013005</v>
      </c>
      <c r="B1873" s="112" t="s">
        <v>728</v>
      </c>
      <c r="C1873" s="113" t="s">
        <v>2544</v>
      </c>
      <c r="D1873" s="114">
        <v>1161.07</v>
      </c>
    </row>
    <row r="1874" spans="1:4" ht="22.5" x14ac:dyDescent="0.2">
      <c r="A1874" s="111">
        <v>10013008</v>
      </c>
      <c r="B1874" s="112" t="s">
        <v>1660</v>
      </c>
      <c r="C1874" s="113" t="s">
        <v>2544</v>
      </c>
      <c r="D1874" s="114">
        <v>497.22</v>
      </c>
    </row>
    <row r="1875" spans="1:4" x14ac:dyDescent="0.2">
      <c r="A1875" s="111">
        <v>10013014</v>
      </c>
      <c r="B1875" s="112" t="s">
        <v>729</v>
      </c>
      <c r="C1875" s="113" t="s">
        <v>2544</v>
      </c>
      <c r="D1875" s="114">
        <v>1250.1400000000001</v>
      </c>
    </row>
    <row r="1876" spans="1:4" x14ac:dyDescent="0.2">
      <c r="A1876" s="111">
        <v>10013016</v>
      </c>
      <c r="B1876" s="112" t="s">
        <v>615</v>
      </c>
      <c r="C1876" s="113" t="s">
        <v>2544</v>
      </c>
      <c r="D1876" s="114">
        <v>391.58</v>
      </c>
    </row>
    <row r="1877" spans="1:4" ht="22.5" x14ac:dyDescent="0.2">
      <c r="A1877" s="111">
        <v>10013019</v>
      </c>
      <c r="B1877" s="112" t="s">
        <v>3265</v>
      </c>
      <c r="C1877" s="113" t="s">
        <v>2543</v>
      </c>
      <c r="D1877" s="114">
        <v>4809.72</v>
      </c>
    </row>
    <row r="1878" spans="1:4" x14ac:dyDescent="0.2">
      <c r="A1878" s="111">
        <v>10013025</v>
      </c>
      <c r="B1878" s="112" t="s">
        <v>730</v>
      </c>
      <c r="C1878" s="113" t="s">
        <v>2544</v>
      </c>
      <c r="D1878" s="114">
        <v>776.28</v>
      </c>
    </row>
    <row r="1879" spans="1:4" x14ac:dyDescent="0.2">
      <c r="A1879" s="111">
        <v>10013036</v>
      </c>
      <c r="B1879" s="112" t="s">
        <v>731</v>
      </c>
      <c r="C1879" s="113" t="s">
        <v>2544</v>
      </c>
      <c r="D1879" s="114">
        <v>2515.91</v>
      </c>
    </row>
    <row r="1880" spans="1:4" x14ac:dyDescent="0.2">
      <c r="A1880" s="111">
        <v>10013038</v>
      </c>
      <c r="B1880" s="112" t="s">
        <v>3266</v>
      </c>
      <c r="C1880" s="113" t="s">
        <v>2543</v>
      </c>
      <c r="D1880" s="114">
        <v>1237.67</v>
      </c>
    </row>
    <row r="1881" spans="1:4" ht="22.5" x14ac:dyDescent="0.2">
      <c r="A1881" s="111">
        <v>10013039</v>
      </c>
      <c r="B1881" s="112" t="s">
        <v>1661</v>
      </c>
      <c r="C1881" s="113" t="s">
        <v>2544</v>
      </c>
      <c r="D1881" s="114">
        <v>831.88</v>
      </c>
    </row>
    <row r="1882" spans="1:4" ht="22.5" x14ac:dyDescent="0.2">
      <c r="A1882" s="111">
        <v>10013040</v>
      </c>
      <c r="B1882" s="112" t="s">
        <v>1662</v>
      </c>
      <c r="C1882" s="113" t="s">
        <v>2544</v>
      </c>
      <c r="D1882" s="114">
        <v>1092.48</v>
      </c>
    </row>
    <row r="1883" spans="1:4" x14ac:dyDescent="0.2">
      <c r="A1883" s="111">
        <v>10013050</v>
      </c>
      <c r="B1883" s="112" t="s">
        <v>2965</v>
      </c>
      <c r="C1883" s="113" t="s">
        <v>2544</v>
      </c>
      <c r="D1883" s="114">
        <v>853.08</v>
      </c>
    </row>
    <row r="1884" spans="1:4" x14ac:dyDescent="0.2">
      <c r="A1884" s="111">
        <v>10013051</v>
      </c>
      <c r="B1884" s="112" t="s">
        <v>2966</v>
      </c>
      <c r="C1884" s="113" t="s">
        <v>2544</v>
      </c>
      <c r="D1884" s="114">
        <v>770.15</v>
      </c>
    </row>
    <row r="1885" spans="1:4" x14ac:dyDescent="0.2">
      <c r="A1885" s="111">
        <v>10013052</v>
      </c>
      <c r="B1885" s="112" t="s">
        <v>732</v>
      </c>
      <c r="C1885" s="113" t="s">
        <v>2544</v>
      </c>
      <c r="D1885" s="114">
        <v>974.94</v>
      </c>
    </row>
    <row r="1886" spans="1:4" x14ac:dyDescent="0.2">
      <c r="A1886" s="111">
        <v>10013053</v>
      </c>
      <c r="B1886" s="112" t="s">
        <v>733</v>
      </c>
      <c r="C1886" s="113" t="s">
        <v>2544</v>
      </c>
      <c r="D1886" s="114">
        <v>702.29</v>
      </c>
    </row>
    <row r="1887" spans="1:4" x14ac:dyDescent="0.2">
      <c r="A1887" s="111">
        <v>10013055</v>
      </c>
      <c r="B1887" s="112" t="s">
        <v>734</v>
      </c>
      <c r="C1887" s="113" t="s">
        <v>2544</v>
      </c>
      <c r="D1887" s="114">
        <v>1355.22</v>
      </c>
    </row>
    <row r="1888" spans="1:4" x14ac:dyDescent="0.2">
      <c r="A1888" s="111">
        <v>10013057</v>
      </c>
      <c r="B1888" s="112" t="s">
        <v>735</v>
      </c>
      <c r="C1888" s="113" t="s">
        <v>2544</v>
      </c>
      <c r="D1888" s="114">
        <v>2005.72</v>
      </c>
    </row>
    <row r="1889" spans="1:4" x14ac:dyDescent="0.2">
      <c r="A1889" s="111">
        <v>10013058</v>
      </c>
      <c r="B1889" s="112" t="s">
        <v>736</v>
      </c>
      <c r="C1889" s="113" t="s">
        <v>2544</v>
      </c>
      <c r="D1889" s="114">
        <v>1747.15</v>
      </c>
    </row>
    <row r="1890" spans="1:4" x14ac:dyDescent="0.2">
      <c r="A1890" s="111">
        <v>10013059</v>
      </c>
      <c r="B1890" s="112" t="s">
        <v>3267</v>
      </c>
      <c r="C1890" s="113" t="s">
        <v>2544</v>
      </c>
      <c r="D1890" s="114">
        <v>1920.42</v>
      </c>
    </row>
    <row r="1891" spans="1:4" x14ac:dyDescent="0.2">
      <c r="A1891" s="111">
        <v>10013060</v>
      </c>
      <c r="B1891" s="112" t="s">
        <v>737</v>
      </c>
      <c r="C1891" s="113" t="s">
        <v>2544</v>
      </c>
      <c r="D1891" s="114">
        <v>2350.23</v>
      </c>
    </row>
    <row r="1892" spans="1:4" x14ac:dyDescent="0.2">
      <c r="A1892" s="111">
        <v>10013061</v>
      </c>
      <c r="B1892" s="112" t="s">
        <v>738</v>
      </c>
      <c r="C1892" s="113" t="s">
        <v>2544</v>
      </c>
      <c r="D1892" s="114">
        <v>953.46</v>
      </c>
    </row>
    <row r="1893" spans="1:4" x14ac:dyDescent="0.2">
      <c r="A1893" s="111">
        <v>10013062</v>
      </c>
      <c r="B1893" s="112" t="s">
        <v>2728</v>
      </c>
      <c r="C1893" s="113" t="s">
        <v>2544</v>
      </c>
      <c r="D1893" s="114">
        <v>3167.65</v>
      </c>
    </row>
    <row r="1894" spans="1:4" x14ac:dyDescent="0.2">
      <c r="A1894" s="111">
        <v>10013070</v>
      </c>
      <c r="B1894" s="112" t="s">
        <v>739</v>
      </c>
      <c r="C1894" s="113" t="s">
        <v>2544</v>
      </c>
      <c r="D1894" s="114">
        <v>1538.21</v>
      </c>
    </row>
    <row r="1895" spans="1:4" x14ac:dyDescent="0.2">
      <c r="A1895" s="111">
        <v>10013071</v>
      </c>
      <c r="B1895" s="112" t="s">
        <v>740</v>
      </c>
      <c r="C1895" s="113" t="s">
        <v>2544</v>
      </c>
      <c r="D1895" s="114">
        <v>2000.91</v>
      </c>
    </row>
    <row r="1896" spans="1:4" ht="22.5" x14ac:dyDescent="0.2">
      <c r="A1896" s="111">
        <v>10013078</v>
      </c>
      <c r="B1896" s="112" t="s">
        <v>1931</v>
      </c>
      <c r="C1896" s="113" t="s">
        <v>2544</v>
      </c>
      <c r="D1896" s="114">
        <v>222.83</v>
      </c>
    </row>
    <row r="1897" spans="1:4" x14ac:dyDescent="0.2">
      <c r="A1897" s="111">
        <v>10013101</v>
      </c>
      <c r="B1897" s="112" t="s">
        <v>3576</v>
      </c>
      <c r="C1897" s="113" t="s">
        <v>2544</v>
      </c>
      <c r="D1897" s="114">
        <v>482.11</v>
      </c>
    </row>
    <row r="1898" spans="1:4" x14ac:dyDescent="0.2">
      <c r="A1898" s="111">
        <v>10013102</v>
      </c>
      <c r="B1898" s="112" t="s">
        <v>3577</v>
      </c>
      <c r="C1898" s="113" t="s">
        <v>2544</v>
      </c>
      <c r="D1898" s="114">
        <v>630.11</v>
      </c>
    </row>
    <row r="1899" spans="1:4" x14ac:dyDescent="0.2">
      <c r="A1899" s="111">
        <v>10013105</v>
      </c>
      <c r="B1899" s="112" t="s">
        <v>3578</v>
      </c>
      <c r="C1899" s="113" t="s">
        <v>2544</v>
      </c>
      <c r="D1899" s="114">
        <v>324.89</v>
      </c>
    </row>
    <row r="1900" spans="1:4" x14ac:dyDescent="0.2">
      <c r="A1900" s="111">
        <v>10014000</v>
      </c>
      <c r="B1900" s="112" t="s">
        <v>1932</v>
      </c>
      <c r="C1900" s="113" t="s">
        <v>899</v>
      </c>
      <c r="D1900" s="114" t="s">
        <v>899</v>
      </c>
    </row>
    <row r="1901" spans="1:4" x14ac:dyDescent="0.2">
      <c r="A1901" s="111">
        <v>10014003</v>
      </c>
      <c r="B1901" s="112" t="s">
        <v>1606</v>
      </c>
      <c r="C1901" s="113" t="s">
        <v>2544</v>
      </c>
      <c r="D1901" s="114">
        <v>56.14</v>
      </c>
    </row>
    <row r="1902" spans="1:4" x14ac:dyDescent="0.2">
      <c r="A1902" s="111">
        <v>10014004</v>
      </c>
      <c r="B1902" s="112" t="s">
        <v>1607</v>
      </c>
      <c r="C1902" s="113" t="s">
        <v>2544</v>
      </c>
      <c r="D1902" s="114">
        <v>56.35</v>
      </c>
    </row>
    <row r="1903" spans="1:4" x14ac:dyDescent="0.2">
      <c r="A1903" s="111">
        <v>10014008</v>
      </c>
      <c r="B1903" s="112" t="s">
        <v>706</v>
      </c>
      <c r="C1903" s="113" t="s">
        <v>2544</v>
      </c>
      <c r="D1903" s="114">
        <v>212.19</v>
      </c>
    </row>
    <row r="1904" spans="1:4" x14ac:dyDescent="0.2">
      <c r="A1904" s="111">
        <v>10014009</v>
      </c>
      <c r="B1904" s="112" t="s">
        <v>707</v>
      </c>
      <c r="C1904" s="113" t="s">
        <v>2544</v>
      </c>
      <c r="D1904" s="114">
        <v>318.07</v>
      </c>
    </row>
    <row r="1905" spans="1:4" ht="22.5" x14ac:dyDescent="0.2">
      <c r="A1905" s="111">
        <v>10014010</v>
      </c>
      <c r="B1905" s="112" t="s">
        <v>1628</v>
      </c>
      <c r="C1905" s="113" t="s">
        <v>2544</v>
      </c>
      <c r="D1905" s="114">
        <v>667.14</v>
      </c>
    </row>
    <row r="1906" spans="1:4" x14ac:dyDescent="0.2">
      <c r="A1906" s="111">
        <v>10014011</v>
      </c>
      <c r="B1906" s="112" t="s">
        <v>1629</v>
      </c>
      <c r="C1906" s="113" t="s">
        <v>2544</v>
      </c>
      <c r="D1906" s="114">
        <v>2880.41</v>
      </c>
    </row>
    <row r="1907" spans="1:4" x14ac:dyDescent="0.2">
      <c r="A1907" s="111">
        <v>10014012</v>
      </c>
      <c r="B1907" s="112" t="s">
        <v>2310</v>
      </c>
      <c r="C1907" s="113" t="s">
        <v>2544</v>
      </c>
      <c r="D1907" s="114">
        <v>414.97</v>
      </c>
    </row>
    <row r="1908" spans="1:4" ht="22.5" x14ac:dyDescent="0.2">
      <c r="A1908" s="111">
        <v>10014013</v>
      </c>
      <c r="B1908" s="112" t="s">
        <v>1630</v>
      </c>
      <c r="C1908" s="113" t="s">
        <v>2544</v>
      </c>
      <c r="D1908" s="114">
        <v>353.22</v>
      </c>
    </row>
    <row r="1909" spans="1:4" x14ac:dyDescent="0.2">
      <c r="A1909" s="111">
        <v>10014015</v>
      </c>
      <c r="B1909" s="112" t="s">
        <v>2311</v>
      </c>
      <c r="C1909" s="113" t="s">
        <v>2544</v>
      </c>
      <c r="D1909" s="114">
        <v>158.19</v>
      </c>
    </row>
    <row r="1910" spans="1:4" x14ac:dyDescent="0.2">
      <c r="A1910" s="111">
        <v>10014016</v>
      </c>
      <c r="B1910" s="112" t="s">
        <v>1631</v>
      </c>
      <c r="C1910" s="113" t="s">
        <v>2544</v>
      </c>
      <c r="D1910" s="114">
        <v>809.91</v>
      </c>
    </row>
    <row r="1911" spans="1:4" x14ac:dyDescent="0.2">
      <c r="A1911" s="111">
        <v>10014017</v>
      </c>
      <c r="B1911" s="112" t="s">
        <v>143</v>
      </c>
      <c r="C1911" s="113" t="s">
        <v>2544</v>
      </c>
      <c r="D1911" s="114">
        <v>436.82</v>
      </c>
    </row>
    <row r="1912" spans="1:4" x14ac:dyDescent="0.2">
      <c r="A1912" s="111">
        <v>10014018</v>
      </c>
      <c r="B1912" s="112" t="s">
        <v>2450</v>
      </c>
      <c r="C1912" s="113" t="s">
        <v>2544</v>
      </c>
      <c r="D1912" s="114">
        <v>207.36</v>
      </c>
    </row>
    <row r="1913" spans="1:4" x14ac:dyDescent="0.2">
      <c r="A1913" s="111">
        <v>10014019</v>
      </c>
      <c r="B1913" s="112" t="s">
        <v>2312</v>
      </c>
      <c r="C1913" s="113" t="s">
        <v>2544</v>
      </c>
      <c r="D1913" s="114">
        <v>934.35</v>
      </c>
    </row>
    <row r="1914" spans="1:4" x14ac:dyDescent="0.2">
      <c r="A1914" s="111">
        <v>10014023</v>
      </c>
      <c r="B1914" s="112" t="s">
        <v>2967</v>
      </c>
      <c r="C1914" s="113" t="s">
        <v>2544</v>
      </c>
      <c r="D1914" s="114">
        <v>376.24</v>
      </c>
    </row>
    <row r="1915" spans="1:4" x14ac:dyDescent="0.2">
      <c r="A1915" s="111">
        <v>10014024</v>
      </c>
      <c r="B1915" s="112" t="s">
        <v>654</v>
      </c>
      <c r="C1915" s="113" t="s">
        <v>2544</v>
      </c>
      <c r="D1915" s="114">
        <v>464.42</v>
      </c>
    </row>
    <row r="1916" spans="1:4" x14ac:dyDescent="0.2">
      <c r="A1916" s="111">
        <v>10014025</v>
      </c>
      <c r="B1916" s="112" t="s">
        <v>663</v>
      </c>
      <c r="C1916" s="113" t="s">
        <v>2544</v>
      </c>
      <c r="D1916" s="114">
        <v>312.41000000000003</v>
      </c>
    </row>
    <row r="1917" spans="1:4" x14ac:dyDescent="0.2">
      <c r="A1917" s="111">
        <v>10014026</v>
      </c>
      <c r="B1917" s="112" t="s">
        <v>2451</v>
      </c>
      <c r="C1917" s="113" t="s">
        <v>2544</v>
      </c>
      <c r="D1917" s="114">
        <v>317.89</v>
      </c>
    </row>
    <row r="1918" spans="1:4" x14ac:dyDescent="0.2">
      <c r="A1918" s="111">
        <v>10014030</v>
      </c>
      <c r="B1918" s="112" t="s">
        <v>664</v>
      </c>
      <c r="C1918" s="113" t="s">
        <v>2544</v>
      </c>
      <c r="D1918" s="114">
        <v>1144.51</v>
      </c>
    </row>
    <row r="1919" spans="1:4" ht="22.5" x14ac:dyDescent="0.2">
      <c r="A1919" s="111">
        <v>10014031</v>
      </c>
      <c r="B1919" s="112" t="s">
        <v>665</v>
      </c>
      <c r="C1919" s="113" t="s">
        <v>2544</v>
      </c>
      <c r="D1919" s="114">
        <v>928.91</v>
      </c>
    </row>
    <row r="1920" spans="1:4" ht="22.5" x14ac:dyDescent="0.2">
      <c r="A1920" s="111">
        <v>10014032</v>
      </c>
      <c r="B1920" s="112" t="s">
        <v>666</v>
      </c>
      <c r="C1920" s="113" t="s">
        <v>2544</v>
      </c>
      <c r="D1920" s="114">
        <v>1039.51</v>
      </c>
    </row>
    <row r="1921" spans="1:4" ht="22.5" x14ac:dyDescent="0.2">
      <c r="A1921" s="111">
        <v>10014033</v>
      </c>
      <c r="B1921" s="112" t="s">
        <v>616</v>
      </c>
      <c r="C1921" s="113" t="s">
        <v>2544</v>
      </c>
      <c r="D1921" s="114">
        <v>708.85</v>
      </c>
    </row>
    <row r="1922" spans="1:4" x14ac:dyDescent="0.2">
      <c r="A1922" s="111">
        <v>10014035</v>
      </c>
      <c r="B1922" s="112" t="s">
        <v>2968</v>
      </c>
      <c r="C1922" s="113" t="s">
        <v>2544</v>
      </c>
      <c r="D1922" s="114">
        <v>36.729999999999997</v>
      </c>
    </row>
    <row r="1923" spans="1:4" ht="22.5" x14ac:dyDescent="0.2">
      <c r="A1923" s="111">
        <v>10014037</v>
      </c>
      <c r="B1923" s="112" t="s">
        <v>617</v>
      </c>
      <c r="C1923" s="113" t="s">
        <v>2544</v>
      </c>
      <c r="D1923" s="114">
        <v>311.11</v>
      </c>
    </row>
    <row r="1924" spans="1:4" ht="22.5" x14ac:dyDescent="0.2">
      <c r="A1924" s="111">
        <v>10014040</v>
      </c>
      <c r="B1924" s="112" t="s">
        <v>2452</v>
      </c>
      <c r="C1924" s="113" t="s">
        <v>2544</v>
      </c>
      <c r="D1924" s="114">
        <v>314</v>
      </c>
    </row>
    <row r="1925" spans="1:4" x14ac:dyDescent="0.2">
      <c r="A1925" s="111">
        <v>10014042</v>
      </c>
      <c r="B1925" s="112" t="s">
        <v>667</v>
      </c>
      <c r="C1925" s="113" t="s">
        <v>2544</v>
      </c>
      <c r="D1925" s="114">
        <v>200.52</v>
      </c>
    </row>
    <row r="1926" spans="1:4" x14ac:dyDescent="0.2">
      <c r="A1926" s="111">
        <v>10014043</v>
      </c>
      <c r="B1926" s="112" t="s">
        <v>2969</v>
      </c>
      <c r="C1926" s="113" t="s">
        <v>2544</v>
      </c>
      <c r="D1926" s="114">
        <v>229.41</v>
      </c>
    </row>
    <row r="1927" spans="1:4" x14ac:dyDescent="0.2">
      <c r="A1927" s="111">
        <v>10014044</v>
      </c>
      <c r="B1927" s="112" t="s">
        <v>668</v>
      </c>
      <c r="C1927" s="113" t="s">
        <v>2544</v>
      </c>
      <c r="D1927" s="114">
        <v>578.47</v>
      </c>
    </row>
    <row r="1928" spans="1:4" ht="22.5" x14ac:dyDescent="0.2">
      <c r="A1928" s="111">
        <v>10014045</v>
      </c>
      <c r="B1928" s="112" t="s">
        <v>2453</v>
      </c>
      <c r="C1928" s="113" t="s">
        <v>2544</v>
      </c>
      <c r="D1928" s="114">
        <v>1473.98</v>
      </c>
    </row>
    <row r="1929" spans="1:4" x14ac:dyDescent="0.2">
      <c r="A1929" s="111">
        <v>10014048</v>
      </c>
      <c r="B1929" s="112" t="s">
        <v>2454</v>
      </c>
      <c r="C1929" s="113" t="s">
        <v>2544</v>
      </c>
      <c r="D1929" s="114">
        <v>767.51</v>
      </c>
    </row>
    <row r="1930" spans="1:4" x14ac:dyDescent="0.2">
      <c r="A1930" s="111">
        <v>10014049</v>
      </c>
      <c r="B1930" s="112" t="s">
        <v>2699</v>
      </c>
      <c r="C1930" s="113" t="s">
        <v>2544</v>
      </c>
      <c r="D1930" s="114">
        <v>333.59</v>
      </c>
    </row>
    <row r="1931" spans="1:4" ht="22.5" x14ac:dyDescent="0.2">
      <c r="A1931" s="111">
        <v>10014052</v>
      </c>
      <c r="B1931" s="112" t="s">
        <v>618</v>
      </c>
      <c r="C1931" s="113" t="s">
        <v>2544</v>
      </c>
      <c r="D1931" s="114">
        <v>59.52</v>
      </c>
    </row>
    <row r="1932" spans="1:4" ht="22.5" x14ac:dyDescent="0.2">
      <c r="A1932" s="111">
        <v>10014066</v>
      </c>
      <c r="B1932" s="112" t="s">
        <v>619</v>
      </c>
      <c r="C1932" s="113" t="s">
        <v>2544</v>
      </c>
      <c r="D1932" s="114">
        <v>262.38</v>
      </c>
    </row>
    <row r="1933" spans="1:4" x14ac:dyDescent="0.2">
      <c r="A1933" s="111">
        <v>10014073</v>
      </c>
      <c r="B1933" s="112" t="s">
        <v>296</v>
      </c>
      <c r="C1933" s="113" t="s">
        <v>2543</v>
      </c>
      <c r="D1933" s="114">
        <v>126.14</v>
      </c>
    </row>
    <row r="1934" spans="1:4" x14ac:dyDescent="0.2">
      <c r="A1934" s="111">
        <v>10014074</v>
      </c>
      <c r="B1934" s="112" t="s">
        <v>1270</v>
      </c>
      <c r="C1934" s="113" t="s">
        <v>2543</v>
      </c>
      <c r="D1934" s="114">
        <v>89.29</v>
      </c>
    </row>
    <row r="1935" spans="1:4" x14ac:dyDescent="0.2">
      <c r="A1935" s="111">
        <v>10014075</v>
      </c>
      <c r="B1935" s="112" t="s">
        <v>1157</v>
      </c>
      <c r="C1935" s="113" t="s">
        <v>2542</v>
      </c>
      <c r="D1935" s="114">
        <v>632.22</v>
      </c>
    </row>
    <row r="1936" spans="1:4" ht="22.5" x14ac:dyDescent="0.2">
      <c r="A1936" s="111">
        <v>10014076</v>
      </c>
      <c r="B1936" s="112" t="s">
        <v>2970</v>
      </c>
      <c r="C1936" s="113" t="s">
        <v>2542</v>
      </c>
      <c r="D1936" s="114">
        <v>692.63</v>
      </c>
    </row>
    <row r="1937" spans="1:4" ht="22.5" x14ac:dyDescent="0.2">
      <c r="A1937" s="111">
        <v>10014077</v>
      </c>
      <c r="B1937" s="112" t="s">
        <v>2971</v>
      </c>
      <c r="C1937" s="113" t="s">
        <v>2542</v>
      </c>
      <c r="D1937" s="114">
        <v>778.39</v>
      </c>
    </row>
    <row r="1938" spans="1:4" x14ac:dyDescent="0.2">
      <c r="A1938" s="111">
        <v>10014078</v>
      </c>
      <c r="B1938" s="112" t="s">
        <v>2972</v>
      </c>
      <c r="C1938" s="113" t="s">
        <v>2542</v>
      </c>
      <c r="D1938" s="114">
        <v>1025.33</v>
      </c>
    </row>
    <row r="1939" spans="1:4" x14ac:dyDescent="0.2">
      <c r="A1939" s="111">
        <v>10014082</v>
      </c>
      <c r="B1939" s="112" t="s">
        <v>2973</v>
      </c>
      <c r="C1939" s="113" t="s">
        <v>2542</v>
      </c>
      <c r="D1939" s="114">
        <v>825.07</v>
      </c>
    </row>
    <row r="1940" spans="1:4" x14ac:dyDescent="0.2">
      <c r="A1940" s="111">
        <v>10014086</v>
      </c>
      <c r="B1940" s="112" t="s">
        <v>2974</v>
      </c>
      <c r="C1940" s="113" t="s">
        <v>2542</v>
      </c>
      <c r="D1940" s="114">
        <v>1502.7</v>
      </c>
    </row>
    <row r="1941" spans="1:4" ht="22.5" x14ac:dyDescent="0.2">
      <c r="A1941" s="111">
        <v>10014088</v>
      </c>
      <c r="B1941" s="112" t="s">
        <v>367</v>
      </c>
      <c r="C1941" s="113" t="s">
        <v>2542</v>
      </c>
      <c r="D1941" s="114">
        <v>220.98</v>
      </c>
    </row>
    <row r="1942" spans="1:4" ht="22.5" x14ac:dyDescent="0.2">
      <c r="A1942" s="111">
        <v>10014089</v>
      </c>
      <c r="B1942" s="112" t="s">
        <v>368</v>
      </c>
      <c r="C1942" s="113" t="s">
        <v>2542</v>
      </c>
      <c r="D1942" s="114">
        <v>225.42</v>
      </c>
    </row>
    <row r="1943" spans="1:4" x14ac:dyDescent="0.2">
      <c r="A1943" s="111">
        <v>10014091</v>
      </c>
      <c r="B1943" s="112" t="s">
        <v>407</v>
      </c>
      <c r="C1943" s="113" t="s">
        <v>2544</v>
      </c>
      <c r="D1943" s="114">
        <v>74.94</v>
      </c>
    </row>
    <row r="1944" spans="1:4" x14ac:dyDescent="0.2">
      <c r="A1944" s="111">
        <v>10014097</v>
      </c>
      <c r="B1944" s="112" t="s">
        <v>2499</v>
      </c>
      <c r="C1944" s="113" t="s">
        <v>2544</v>
      </c>
      <c r="D1944" s="114">
        <v>73.22</v>
      </c>
    </row>
    <row r="1945" spans="1:4" x14ac:dyDescent="0.2">
      <c r="A1945" s="111">
        <v>10050000</v>
      </c>
      <c r="B1945" s="112" t="s">
        <v>1956</v>
      </c>
      <c r="C1945" s="113" t="s">
        <v>899</v>
      </c>
      <c r="D1945" s="114" t="s">
        <v>899</v>
      </c>
    </row>
    <row r="1946" spans="1:4" x14ac:dyDescent="0.2">
      <c r="A1946" s="111">
        <v>10050001</v>
      </c>
      <c r="B1946" s="112" t="s">
        <v>408</v>
      </c>
      <c r="C1946" s="113" t="s">
        <v>2543</v>
      </c>
      <c r="D1946" s="114">
        <v>7.77</v>
      </c>
    </row>
    <row r="1947" spans="1:4" x14ac:dyDescent="0.2">
      <c r="A1947" s="111">
        <v>10050002</v>
      </c>
      <c r="B1947" s="112" t="s">
        <v>409</v>
      </c>
      <c r="C1947" s="113" t="s">
        <v>2543</v>
      </c>
      <c r="D1947" s="114">
        <v>12.95</v>
      </c>
    </row>
    <row r="1948" spans="1:4" x14ac:dyDescent="0.2">
      <c r="A1948" s="111">
        <v>10050003</v>
      </c>
      <c r="B1948" s="112" t="s">
        <v>410</v>
      </c>
      <c r="C1948" s="113" t="s">
        <v>2543</v>
      </c>
      <c r="D1948" s="114">
        <v>6.47</v>
      </c>
    </row>
    <row r="1949" spans="1:4" x14ac:dyDescent="0.2">
      <c r="A1949" s="111">
        <v>10050004</v>
      </c>
      <c r="B1949" s="112" t="s">
        <v>411</v>
      </c>
      <c r="C1949" s="113" t="s">
        <v>2543</v>
      </c>
      <c r="D1949" s="114">
        <v>11.65</v>
      </c>
    </row>
    <row r="1950" spans="1:4" x14ac:dyDescent="0.2">
      <c r="A1950" s="111">
        <v>10050005</v>
      </c>
      <c r="B1950" s="112" t="s">
        <v>412</v>
      </c>
      <c r="C1950" s="113" t="s">
        <v>2543</v>
      </c>
      <c r="D1950" s="114">
        <v>7.77</v>
      </c>
    </row>
    <row r="1951" spans="1:4" x14ac:dyDescent="0.2">
      <c r="A1951" s="111">
        <v>10050018</v>
      </c>
      <c r="B1951" s="112" t="s">
        <v>413</v>
      </c>
      <c r="C1951" s="113" t="s">
        <v>2544</v>
      </c>
      <c r="D1951" s="114">
        <v>6.47</v>
      </c>
    </row>
    <row r="1952" spans="1:4" x14ac:dyDescent="0.2">
      <c r="A1952" s="111">
        <v>10050032</v>
      </c>
      <c r="B1952" s="112" t="s">
        <v>414</v>
      </c>
      <c r="C1952" s="113" t="s">
        <v>2543</v>
      </c>
      <c r="D1952" s="114">
        <v>5.96</v>
      </c>
    </row>
    <row r="1953" spans="1:4" x14ac:dyDescent="0.2">
      <c r="A1953" s="111">
        <v>10050033</v>
      </c>
      <c r="B1953" s="112" t="s">
        <v>415</v>
      </c>
      <c r="C1953" s="113" t="s">
        <v>2543</v>
      </c>
      <c r="D1953" s="114">
        <v>3.88</v>
      </c>
    </row>
    <row r="1954" spans="1:4" x14ac:dyDescent="0.2">
      <c r="A1954" s="111">
        <v>10060000</v>
      </c>
      <c r="B1954" s="112" t="s">
        <v>1988</v>
      </c>
      <c r="C1954" s="113" t="s">
        <v>899</v>
      </c>
      <c r="D1954" s="114" t="s">
        <v>899</v>
      </c>
    </row>
    <row r="1955" spans="1:4" x14ac:dyDescent="0.2">
      <c r="A1955" s="111">
        <v>10060001</v>
      </c>
      <c r="B1955" s="112" t="s">
        <v>416</v>
      </c>
      <c r="C1955" s="113" t="s">
        <v>2543</v>
      </c>
      <c r="D1955" s="114">
        <v>16.28</v>
      </c>
    </row>
    <row r="1956" spans="1:4" x14ac:dyDescent="0.2">
      <c r="A1956" s="111">
        <v>10060002</v>
      </c>
      <c r="B1956" s="112" t="s">
        <v>417</v>
      </c>
      <c r="C1956" s="113" t="s">
        <v>2543</v>
      </c>
      <c r="D1956" s="114">
        <v>19.53</v>
      </c>
    </row>
    <row r="1957" spans="1:4" x14ac:dyDescent="0.2">
      <c r="A1957" s="111">
        <v>10060003</v>
      </c>
      <c r="B1957" s="112" t="s">
        <v>418</v>
      </c>
      <c r="C1957" s="113" t="s">
        <v>2543</v>
      </c>
      <c r="D1957" s="114">
        <v>14.65</v>
      </c>
    </row>
    <row r="1958" spans="1:4" x14ac:dyDescent="0.2">
      <c r="A1958" s="111">
        <v>10060004</v>
      </c>
      <c r="B1958" s="112" t="s">
        <v>419</v>
      </c>
      <c r="C1958" s="113" t="s">
        <v>2543</v>
      </c>
      <c r="D1958" s="114">
        <v>17.91</v>
      </c>
    </row>
    <row r="1959" spans="1:4" x14ac:dyDescent="0.2">
      <c r="A1959" s="111">
        <v>10060005</v>
      </c>
      <c r="B1959" s="112" t="s">
        <v>420</v>
      </c>
      <c r="C1959" s="113" t="s">
        <v>2543</v>
      </c>
      <c r="D1959" s="114">
        <v>16.28</v>
      </c>
    </row>
    <row r="1960" spans="1:4" x14ac:dyDescent="0.2">
      <c r="A1960" s="111">
        <v>10060006</v>
      </c>
      <c r="B1960" s="112" t="s">
        <v>421</v>
      </c>
      <c r="C1960" s="113" t="s">
        <v>2543</v>
      </c>
      <c r="D1960" s="114">
        <v>19.53</v>
      </c>
    </row>
    <row r="1961" spans="1:4" x14ac:dyDescent="0.2">
      <c r="A1961" s="111">
        <v>10060007</v>
      </c>
      <c r="B1961" s="112" t="s">
        <v>422</v>
      </c>
      <c r="C1961" s="113" t="s">
        <v>2543</v>
      </c>
      <c r="D1961" s="114">
        <v>16.28</v>
      </c>
    </row>
    <row r="1962" spans="1:4" x14ac:dyDescent="0.2">
      <c r="A1962" s="111">
        <v>10060008</v>
      </c>
      <c r="B1962" s="112" t="s">
        <v>423</v>
      </c>
      <c r="C1962" s="113" t="s">
        <v>2543</v>
      </c>
      <c r="D1962" s="114">
        <v>19.53</v>
      </c>
    </row>
    <row r="1963" spans="1:4" x14ac:dyDescent="0.2">
      <c r="A1963" s="111">
        <v>10060009</v>
      </c>
      <c r="B1963" s="112" t="s">
        <v>424</v>
      </c>
      <c r="C1963" s="113" t="s">
        <v>2543</v>
      </c>
      <c r="D1963" s="114">
        <v>14.65</v>
      </c>
    </row>
    <row r="1964" spans="1:4" x14ac:dyDescent="0.2">
      <c r="A1964" s="111">
        <v>10060010</v>
      </c>
      <c r="B1964" s="112" t="s">
        <v>425</v>
      </c>
      <c r="C1964" s="113" t="s">
        <v>2543</v>
      </c>
      <c r="D1964" s="114">
        <v>17.91</v>
      </c>
    </row>
    <row r="1965" spans="1:4" x14ac:dyDescent="0.2">
      <c r="A1965" s="111">
        <v>10060011</v>
      </c>
      <c r="B1965" s="112" t="s">
        <v>611</v>
      </c>
      <c r="C1965" s="113" t="s">
        <v>2543</v>
      </c>
      <c r="D1965" s="114">
        <v>22.79</v>
      </c>
    </row>
    <row r="1966" spans="1:4" x14ac:dyDescent="0.2">
      <c r="A1966" s="111">
        <v>10060012</v>
      </c>
      <c r="B1966" s="112" t="s">
        <v>2105</v>
      </c>
      <c r="C1966" s="113" t="s">
        <v>2543</v>
      </c>
      <c r="D1966" s="114">
        <v>26.05</v>
      </c>
    </row>
    <row r="1967" spans="1:4" x14ac:dyDescent="0.2">
      <c r="A1967" s="111">
        <v>10060015</v>
      </c>
      <c r="B1967" s="112" t="s">
        <v>1550</v>
      </c>
      <c r="C1967" s="113" t="s">
        <v>2544</v>
      </c>
      <c r="D1967" s="114">
        <v>175.35</v>
      </c>
    </row>
    <row r="1968" spans="1:4" x14ac:dyDescent="0.2">
      <c r="A1968" s="111">
        <v>10060018</v>
      </c>
      <c r="B1968" s="112" t="s">
        <v>1551</v>
      </c>
      <c r="C1968" s="113" t="s">
        <v>2544</v>
      </c>
      <c r="D1968" s="114">
        <v>130.19</v>
      </c>
    </row>
    <row r="1969" spans="1:4" x14ac:dyDescent="0.2">
      <c r="A1969" s="111">
        <v>10060022</v>
      </c>
      <c r="B1969" s="112" t="s">
        <v>1552</v>
      </c>
      <c r="C1969" s="113" t="s">
        <v>2544</v>
      </c>
      <c r="D1969" s="114">
        <v>35.81</v>
      </c>
    </row>
    <row r="1970" spans="1:4" x14ac:dyDescent="0.2">
      <c r="A1970" s="111">
        <v>10060024</v>
      </c>
      <c r="B1970" s="112" t="s">
        <v>2500</v>
      </c>
      <c r="C1970" s="113" t="s">
        <v>2544</v>
      </c>
      <c r="D1970" s="114">
        <v>260.45999999999998</v>
      </c>
    </row>
    <row r="1971" spans="1:4" x14ac:dyDescent="0.2">
      <c r="A1971" s="111">
        <v>10060026</v>
      </c>
      <c r="B1971" s="112" t="s">
        <v>2501</v>
      </c>
      <c r="C1971" s="113" t="s">
        <v>2544</v>
      </c>
      <c r="D1971" s="114">
        <v>17.91</v>
      </c>
    </row>
    <row r="1972" spans="1:4" x14ac:dyDescent="0.2">
      <c r="A1972" s="111">
        <v>10060029</v>
      </c>
      <c r="B1972" s="112" t="s">
        <v>2502</v>
      </c>
      <c r="C1972" s="113" t="s">
        <v>2544</v>
      </c>
      <c r="D1972" s="114">
        <v>97.67</v>
      </c>
    </row>
    <row r="1973" spans="1:4" x14ac:dyDescent="0.2">
      <c r="A1973" s="111">
        <v>10060032</v>
      </c>
      <c r="B1973" s="112" t="s">
        <v>1553</v>
      </c>
      <c r="C1973" s="113" t="s">
        <v>2543</v>
      </c>
      <c r="D1973" s="114">
        <v>8.14</v>
      </c>
    </row>
    <row r="1974" spans="1:4" x14ac:dyDescent="0.2">
      <c r="A1974" s="111">
        <v>10060033</v>
      </c>
      <c r="B1974" s="112" t="s">
        <v>2503</v>
      </c>
      <c r="C1974" s="113" t="s">
        <v>2543</v>
      </c>
      <c r="D1974" s="114">
        <v>5.21</v>
      </c>
    </row>
    <row r="1975" spans="1:4" x14ac:dyDescent="0.2">
      <c r="A1975" s="111">
        <v>10060035</v>
      </c>
      <c r="B1975" s="112" t="s">
        <v>1554</v>
      </c>
      <c r="C1975" s="113" t="s">
        <v>2544</v>
      </c>
      <c r="D1975" s="114">
        <v>48.84</v>
      </c>
    </row>
    <row r="1976" spans="1:4" x14ac:dyDescent="0.2">
      <c r="A1976" s="111">
        <v>10060040</v>
      </c>
      <c r="B1976" s="112" t="s">
        <v>1555</v>
      </c>
      <c r="C1976" s="113" t="s">
        <v>2544</v>
      </c>
      <c r="D1976" s="114">
        <v>13.02</v>
      </c>
    </row>
    <row r="1977" spans="1:4" x14ac:dyDescent="0.2">
      <c r="A1977" s="111">
        <v>10060042</v>
      </c>
      <c r="B1977" s="112" t="s">
        <v>2504</v>
      </c>
      <c r="C1977" s="113" t="s">
        <v>2544</v>
      </c>
      <c r="D1977" s="114">
        <v>8.4600000000000009</v>
      </c>
    </row>
    <row r="1978" spans="1:4" x14ac:dyDescent="0.2">
      <c r="A1978" s="111">
        <v>10060045</v>
      </c>
      <c r="B1978" s="112" t="s">
        <v>2505</v>
      </c>
      <c r="C1978" s="113" t="s">
        <v>2544</v>
      </c>
      <c r="D1978" s="114">
        <v>24.74</v>
      </c>
    </row>
    <row r="1979" spans="1:4" x14ac:dyDescent="0.2">
      <c r="A1979" s="111">
        <v>10060050</v>
      </c>
      <c r="B1979" s="112" t="s">
        <v>369</v>
      </c>
      <c r="C1979" s="113" t="s">
        <v>2542</v>
      </c>
      <c r="D1979" s="114">
        <v>14.59</v>
      </c>
    </row>
    <row r="1980" spans="1:4" x14ac:dyDescent="0.2">
      <c r="A1980" s="111">
        <v>10070000</v>
      </c>
      <c r="B1980" s="112" t="s">
        <v>1983</v>
      </c>
      <c r="C1980" s="113" t="s">
        <v>899</v>
      </c>
      <c r="D1980" s="114" t="s">
        <v>899</v>
      </c>
    </row>
    <row r="1981" spans="1:4" x14ac:dyDescent="0.2">
      <c r="A1981" s="111">
        <v>10070018</v>
      </c>
      <c r="B1981" s="112" t="s">
        <v>1556</v>
      </c>
      <c r="C1981" s="113" t="s">
        <v>2544</v>
      </c>
      <c r="D1981" s="114">
        <v>118.9</v>
      </c>
    </row>
    <row r="1982" spans="1:4" x14ac:dyDescent="0.2">
      <c r="A1982" s="111">
        <v>10070022</v>
      </c>
      <c r="B1982" s="112" t="s">
        <v>1557</v>
      </c>
      <c r="C1982" s="113" t="s">
        <v>2544</v>
      </c>
      <c r="D1982" s="114">
        <v>61.21</v>
      </c>
    </row>
    <row r="1983" spans="1:4" x14ac:dyDescent="0.2">
      <c r="A1983" s="111">
        <v>10070024</v>
      </c>
      <c r="B1983" s="112" t="s">
        <v>1558</v>
      </c>
      <c r="C1983" s="113" t="s">
        <v>2544</v>
      </c>
      <c r="D1983" s="114">
        <v>233.79</v>
      </c>
    </row>
    <row r="1984" spans="1:4" x14ac:dyDescent="0.2">
      <c r="A1984" s="111">
        <v>10070026</v>
      </c>
      <c r="B1984" s="112" t="s">
        <v>1559</v>
      </c>
      <c r="C1984" s="113" t="s">
        <v>2544</v>
      </c>
      <c r="D1984" s="114">
        <v>110.73</v>
      </c>
    </row>
    <row r="1985" spans="1:4" x14ac:dyDescent="0.2">
      <c r="A1985" s="111">
        <v>10070029</v>
      </c>
      <c r="B1985" s="112" t="s">
        <v>1560</v>
      </c>
      <c r="C1985" s="113" t="s">
        <v>2544</v>
      </c>
      <c r="D1985" s="114">
        <v>303.93</v>
      </c>
    </row>
    <row r="1986" spans="1:4" x14ac:dyDescent="0.2">
      <c r="A1986" s="111">
        <v>10070032</v>
      </c>
      <c r="B1986" s="112" t="s">
        <v>1561</v>
      </c>
      <c r="C1986" s="113" t="s">
        <v>2543</v>
      </c>
      <c r="D1986" s="114">
        <v>74.569999999999993</v>
      </c>
    </row>
    <row r="1987" spans="1:4" x14ac:dyDescent="0.2">
      <c r="A1987" s="111">
        <v>10070033</v>
      </c>
      <c r="B1987" s="112" t="s">
        <v>1562</v>
      </c>
      <c r="C1987" s="113" t="s">
        <v>2543</v>
      </c>
      <c r="D1987" s="114">
        <v>62.1</v>
      </c>
    </row>
    <row r="1988" spans="1:4" x14ac:dyDescent="0.2">
      <c r="A1988" s="111">
        <v>10070035</v>
      </c>
      <c r="B1988" s="112" t="s">
        <v>1563</v>
      </c>
      <c r="C1988" s="113" t="s">
        <v>2544</v>
      </c>
      <c r="D1988" s="114">
        <v>175.35</v>
      </c>
    </row>
    <row r="1989" spans="1:4" x14ac:dyDescent="0.2">
      <c r="A1989" s="111">
        <v>10070040</v>
      </c>
      <c r="B1989" s="112" t="s">
        <v>778</v>
      </c>
      <c r="C1989" s="113" t="s">
        <v>2544</v>
      </c>
      <c r="D1989" s="114">
        <v>29.22</v>
      </c>
    </row>
    <row r="1990" spans="1:4" x14ac:dyDescent="0.2">
      <c r="A1990" s="111">
        <v>10070042</v>
      </c>
      <c r="B1990" s="112" t="s">
        <v>440</v>
      </c>
      <c r="C1990" s="113" t="s">
        <v>2544</v>
      </c>
      <c r="D1990" s="114">
        <v>16.28</v>
      </c>
    </row>
    <row r="1991" spans="1:4" x14ac:dyDescent="0.2">
      <c r="A1991" s="111">
        <v>10070045</v>
      </c>
      <c r="B1991" s="112" t="s">
        <v>441</v>
      </c>
      <c r="C1991" s="113" t="s">
        <v>2544</v>
      </c>
      <c r="D1991" s="114">
        <v>146.12</v>
      </c>
    </row>
    <row r="1992" spans="1:4" x14ac:dyDescent="0.2">
      <c r="A1992" s="111">
        <v>10080000</v>
      </c>
      <c r="B1992" s="112" t="s">
        <v>806</v>
      </c>
      <c r="C1992" s="113" t="s">
        <v>899</v>
      </c>
      <c r="D1992" s="114" t="s">
        <v>899</v>
      </c>
    </row>
    <row r="1993" spans="1:4" x14ac:dyDescent="0.2">
      <c r="A1993" s="111">
        <v>10080070</v>
      </c>
      <c r="B1993" s="112" t="s">
        <v>442</v>
      </c>
      <c r="C1993" s="113" t="s">
        <v>2544</v>
      </c>
      <c r="D1993" s="114">
        <v>41.35</v>
      </c>
    </row>
    <row r="1994" spans="1:4" x14ac:dyDescent="0.2">
      <c r="A1994" s="111">
        <v>10080072</v>
      </c>
      <c r="B1994" s="112" t="s">
        <v>443</v>
      </c>
      <c r="C1994" s="113" t="s">
        <v>2544</v>
      </c>
      <c r="D1994" s="114">
        <v>196.4</v>
      </c>
    </row>
    <row r="1995" spans="1:4" x14ac:dyDescent="0.2">
      <c r="A1995" s="111">
        <v>10080073</v>
      </c>
      <c r="B1995" s="112" t="s">
        <v>444</v>
      </c>
      <c r="C1995" s="113" t="s">
        <v>2544</v>
      </c>
      <c r="D1995" s="114">
        <v>254.76</v>
      </c>
    </row>
    <row r="1996" spans="1:4" x14ac:dyDescent="0.2">
      <c r="A1996" s="111">
        <v>10080074</v>
      </c>
      <c r="B1996" s="112" t="s">
        <v>445</v>
      </c>
      <c r="C1996" s="113" t="s">
        <v>2544</v>
      </c>
      <c r="D1996" s="114">
        <v>153.66999999999999</v>
      </c>
    </row>
    <row r="1997" spans="1:4" x14ac:dyDescent="0.2">
      <c r="A1997" s="111">
        <v>10080076</v>
      </c>
      <c r="B1997" s="112" t="s">
        <v>446</v>
      </c>
      <c r="C1997" s="113" t="s">
        <v>2544</v>
      </c>
      <c r="D1997" s="114">
        <v>23.32</v>
      </c>
    </row>
    <row r="1998" spans="1:4" x14ac:dyDescent="0.2">
      <c r="A1998" s="111">
        <v>10080081</v>
      </c>
      <c r="B1998" s="112" t="s">
        <v>621</v>
      </c>
      <c r="C1998" s="113" t="s">
        <v>2544</v>
      </c>
      <c r="D1998" s="114">
        <v>37.07</v>
      </c>
    </row>
    <row r="1999" spans="1:4" x14ac:dyDescent="0.2">
      <c r="A1999" s="111">
        <v>10080086</v>
      </c>
      <c r="B1999" s="112" t="s">
        <v>622</v>
      </c>
      <c r="C1999" s="113" t="s">
        <v>2544</v>
      </c>
      <c r="D1999" s="114">
        <v>67.78</v>
      </c>
    </row>
    <row r="2000" spans="1:4" x14ac:dyDescent="0.2">
      <c r="A2000" s="111">
        <v>10080093</v>
      </c>
      <c r="B2000" s="112" t="s">
        <v>2231</v>
      </c>
      <c r="C2000" s="113" t="s">
        <v>2544</v>
      </c>
      <c r="D2000" s="114">
        <v>88.34</v>
      </c>
    </row>
    <row r="2001" spans="1:4" x14ac:dyDescent="0.2">
      <c r="A2001" s="111">
        <v>10080097</v>
      </c>
      <c r="B2001" s="112" t="s">
        <v>2455</v>
      </c>
      <c r="C2001" s="113" t="s">
        <v>2544</v>
      </c>
      <c r="D2001" s="114">
        <v>41.55</v>
      </c>
    </row>
    <row r="2002" spans="1:4" x14ac:dyDescent="0.2">
      <c r="A2002" s="111">
        <v>10090000</v>
      </c>
      <c r="B2002" s="112" t="s">
        <v>742</v>
      </c>
      <c r="C2002" s="113" t="s">
        <v>899</v>
      </c>
      <c r="D2002" s="114" t="s">
        <v>899</v>
      </c>
    </row>
    <row r="2003" spans="1:4" x14ac:dyDescent="0.2">
      <c r="A2003" s="111">
        <v>10090001</v>
      </c>
      <c r="B2003" s="112" t="s">
        <v>2232</v>
      </c>
      <c r="C2003" s="113" t="s">
        <v>2543</v>
      </c>
      <c r="D2003" s="114">
        <v>15.38</v>
      </c>
    </row>
    <row r="2004" spans="1:4" x14ac:dyDescent="0.2">
      <c r="A2004" s="107">
        <v>11000000</v>
      </c>
      <c r="B2004" s="104" t="s">
        <v>903</v>
      </c>
      <c r="C2004" s="105"/>
      <c r="D2004" s="106"/>
    </row>
    <row r="2005" spans="1:4" x14ac:dyDescent="0.2">
      <c r="A2005" s="111">
        <v>11001000</v>
      </c>
      <c r="B2005" s="112" t="s">
        <v>904</v>
      </c>
      <c r="C2005" s="113" t="s">
        <v>899</v>
      </c>
      <c r="D2005" s="114" t="s">
        <v>899</v>
      </c>
    </row>
    <row r="2006" spans="1:4" x14ac:dyDescent="0.2">
      <c r="A2006" s="111">
        <v>11001001</v>
      </c>
      <c r="B2006" s="112" t="s">
        <v>905</v>
      </c>
      <c r="C2006" s="113" t="s">
        <v>2542</v>
      </c>
      <c r="D2006" s="114">
        <v>19.29</v>
      </c>
    </row>
    <row r="2007" spans="1:4" x14ac:dyDescent="0.2">
      <c r="A2007" s="111">
        <v>11001008</v>
      </c>
      <c r="B2007" s="112" t="s">
        <v>2233</v>
      </c>
      <c r="C2007" s="113" t="s">
        <v>2542</v>
      </c>
      <c r="D2007" s="114">
        <v>54.33</v>
      </c>
    </row>
    <row r="2008" spans="1:4" ht="22.5" x14ac:dyDescent="0.2">
      <c r="A2008" s="111">
        <v>11001009</v>
      </c>
      <c r="B2008" s="112" t="s">
        <v>2234</v>
      </c>
      <c r="C2008" s="113" t="s">
        <v>2542</v>
      </c>
      <c r="D2008" s="114">
        <v>55.22</v>
      </c>
    </row>
    <row r="2009" spans="1:4" x14ac:dyDescent="0.2">
      <c r="A2009" s="111">
        <v>11001013</v>
      </c>
      <c r="B2009" s="112" t="s">
        <v>1773</v>
      </c>
      <c r="C2009" s="113" t="s">
        <v>2542</v>
      </c>
      <c r="D2009" s="114">
        <v>42.33</v>
      </c>
    </row>
    <row r="2010" spans="1:4" x14ac:dyDescent="0.2">
      <c r="A2010" s="111">
        <v>11002000</v>
      </c>
      <c r="B2010" s="112" t="s">
        <v>906</v>
      </c>
      <c r="C2010" s="113" t="s">
        <v>899</v>
      </c>
      <c r="D2010" s="114" t="s">
        <v>899</v>
      </c>
    </row>
    <row r="2011" spans="1:4" x14ac:dyDescent="0.2">
      <c r="A2011" s="111">
        <v>11002001</v>
      </c>
      <c r="B2011" s="112" t="s">
        <v>905</v>
      </c>
      <c r="C2011" s="113" t="s">
        <v>2542</v>
      </c>
      <c r="D2011" s="114">
        <v>7.74</v>
      </c>
    </row>
    <row r="2012" spans="1:4" ht="22.5" x14ac:dyDescent="0.2">
      <c r="A2012" s="111">
        <v>11002003</v>
      </c>
      <c r="B2012" s="112" t="s">
        <v>2975</v>
      </c>
      <c r="C2012" s="113" t="s">
        <v>2542</v>
      </c>
      <c r="D2012" s="114">
        <v>18.05</v>
      </c>
    </row>
    <row r="2013" spans="1:4" x14ac:dyDescent="0.2">
      <c r="A2013" s="111">
        <v>11002008</v>
      </c>
      <c r="B2013" s="112" t="s">
        <v>2976</v>
      </c>
      <c r="C2013" s="113" t="s">
        <v>2542</v>
      </c>
      <c r="D2013" s="114">
        <v>49.99</v>
      </c>
    </row>
    <row r="2014" spans="1:4" ht="22.5" x14ac:dyDescent="0.2">
      <c r="A2014" s="111">
        <v>11002009</v>
      </c>
      <c r="B2014" s="112" t="s">
        <v>2977</v>
      </c>
      <c r="C2014" s="113" t="s">
        <v>2542</v>
      </c>
      <c r="D2014" s="114">
        <v>49.38</v>
      </c>
    </row>
    <row r="2015" spans="1:4" x14ac:dyDescent="0.2">
      <c r="A2015" s="111">
        <v>11002010</v>
      </c>
      <c r="B2015" s="112" t="s">
        <v>2978</v>
      </c>
      <c r="C2015" s="113" t="s">
        <v>2542</v>
      </c>
      <c r="D2015" s="114">
        <v>58.39</v>
      </c>
    </row>
    <row r="2016" spans="1:4" x14ac:dyDescent="0.2">
      <c r="A2016" s="111">
        <v>11002013</v>
      </c>
      <c r="B2016" s="112" t="s">
        <v>1773</v>
      </c>
      <c r="C2016" s="113" t="s">
        <v>2542</v>
      </c>
      <c r="D2016" s="114">
        <v>26.76</v>
      </c>
    </row>
    <row r="2017" spans="1:4" x14ac:dyDescent="0.2">
      <c r="A2017" s="111">
        <v>11002015</v>
      </c>
      <c r="B2017" s="112" t="s">
        <v>2979</v>
      </c>
      <c r="C2017" s="113" t="s">
        <v>2542</v>
      </c>
      <c r="D2017" s="114">
        <v>27.59</v>
      </c>
    </row>
    <row r="2018" spans="1:4" ht="22.5" x14ac:dyDescent="0.2">
      <c r="A2018" s="111">
        <v>11002025</v>
      </c>
      <c r="B2018" s="112" t="s">
        <v>2980</v>
      </c>
      <c r="C2018" s="113" t="s">
        <v>2542</v>
      </c>
      <c r="D2018" s="114">
        <v>79.23</v>
      </c>
    </row>
    <row r="2019" spans="1:4" ht="22.5" x14ac:dyDescent="0.2">
      <c r="A2019" s="111">
        <v>11002029</v>
      </c>
      <c r="B2019" s="112" t="s">
        <v>2981</v>
      </c>
      <c r="C2019" s="113" t="s">
        <v>2542</v>
      </c>
      <c r="D2019" s="114">
        <v>68.05</v>
      </c>
    </row>
    <row r="2020" spans="1:4" x14ac:dyDescent="0.2">
      <c r="A2020" s="111">
        <v>11002075</v>
      </c>
      <c r="B2020" s="112" t="s">
        <v>2982</v>
      </c>
      <c r="C2020" s="113" t="s">
        <v>2542</v>
      </c>
      <c r="D2020" s="114">
        <v>207.17</v>
      </c>
    </row>
    <row r="2021" spans="1:4" x14ac:dyDescent="0.2">
      <c r="A2021" s="111">
        <v>11002105</v>
      </c>
      <c r="B2021" s="112" t="s">
        <v>2782</v>
      </c>
      <c r="C2021" s="113" t="s">
        <v>2542</v>
      </c>
      <c r="D2021" s="114">
        <v>7.35</v>
      </c>
    </row>
    <row r="2022" spans="1:4" ht="22.5" x14ac:dyDescent="0.2">
      <c r="A2022" s="111">
        <v>11002107</v>
      </c>
      <c r="B2022" s="112" t="s">
        <v>3268</v>
      </c>
      <c r="C2022" s="113" t="s">
        <v>2542</v>
      </c>
      <c r="D2022" s="114">
        <v>10.92</v>
      </c>
    </row>
    <row r="2023" spans="1:4" x14ac:dyDescent="0.2">
      <c r="A2023" s="111">
        <v>11003000</v>
      </c>
      <c r="B2023" s="112" t="s">
        <v>496</v>
      </c>
      <c r="C2023" s="113" t="s">
        <v>899</v>
      </c>
      <c r="D2023" s="114" t="s">
        <v>899</v>
      </c>
    </row>
    <row r="2024" spans="1:4" x14ac:dyDescent="0.2">
      <c r="A2024" s="111">
        <v>11003001</v>
      </c>
      <c r="B2024" s="112" t="s">
        <v>905</v>
      </c>
      <c r="C2024" s="113" t="s">
        <v>2542</v>
      </c>
      <c r="D2024" s="114">
        <v>7.74</v>
      </c>
    </row>
    <row r="2025" spans="1:4" ht="22.5" x14ac:dyDescent="0.2">
      <c r="A2025" s="111">
        <v>11003003</v>
      </c>
      <c r="B2025" s="112" t="s">
        <v>2983</v>
      </c>
      <c r="C2025" s="113" t="s">
        <v>2542</v>
      </c>
      <c r="D2025" s="114">
        <v>16.93</v>
      </c>
    </row>
    <row r="2026" spans="1:4" x14ac:dyDescent="0.2">
      <c r="A2026" s="111">
        <v>11003004</v>
      </c>
      <c r="B2026" s="112" t="s">
        <v>2984</v>
      </c>
      <c r="C2026" s="113" t="s">
        <v>2542</v>
      </c>
      <c r="D2026" s="114">
        <v>24.37</v>
      </c>
    </row>
    <row r="2027" spans="1:4" ht="22.5" x14ac:dyDescent="0.2">
      <c r="A2027" s="111">
        <v>11003005</v>
      </c>
      <c r="B2027" s="112" t="s">
        <v>2975</v>
      </c>
      <c r="C2027" s="113" t="s">
        <v>2542</v>
      </c>
      <c r="D2027" s="114">
        <v>18.05</v>
      </c>
    </row>
    <row r="2028" spans="1:4" x14ac:dyDescent="0.2">
      <c r="A2028" s="111">
        <v>11003008</v>
      </c>
      <c r="B2028" s="112" t="s">
        <v>2985</v>
      </c>
      <c r="C2028" s="113" t="s">
        <v>2542</v>
      </c>
      <c r="D2028" s="114">
        <v>49.99</v>
      </c>
    </row>
    <row r="2029" spans="1:4" ht="22.5" x14ac:dyDescent="0.2">
      <c r="A2029" s="111">
        <v>11003009</v>
      </c>
      <c r="B2029" s="112" t="s">
        <v>2986</v>
      </c>
      <c r="C2029" s="113" t="s">
        <v>2542</v>
      </c>
      <c r="D2029" s="114">
        <v>49.38</v>
      </c>
    </row>
    <row r="2030" spans="1:4" x14ac:dyDescent="0.2">
      <c r="A2030" s="111">
        <v>11003010</v>
      </c>
      <c r="B2030" s="112" t="s">
        <v>2987</v>
      </c>
      <c r="C2030" s="113" t="s">
        <v>2542</v>
      </c>
      <c r="D2030" s="114">
        <v>58.39</v>
      </c>
    </row>
    <row r="2031" spans="1:4" x14ac:dyDescent="0.2">
      <c r="A2031" s="111">
        <v>11003013</v>
      </c>
      <c r="B2031" s="112" t="s">
        <v>2988</v>
      </c>
      <c r="C2031" s="113" t="s">
        <v>2542</v>
      </c>
      <c r="D2031" s="114">
        <v>25.15</v>
      </c>
    </row>
    <row r="2032" spans="1:4" x14ac:dyDescent="0.2">
      <c r="A2032" s="111">
        <v>11003041</v>
      </c>
      <c r="B2032" s="112" t="s">
        <v>2989</v>
      </c>
      <c r="C2032" s="113" t="s">
        <v>2543</v>
      </c>
      <c r="D2032" s="114">
        <v>85.83</v>
      </c>
    </row>
    <row r="2033" spans="1:4" ht="22.5" x14ac:dyDescent="0.2">
      <c r="A2033" s="111">
        <v>11003045</v>
      </c>
      <c r="B2033" s="112" t="s">
        <v>2990</v>
      </c>
      <c r="C2033" s="113" t="s">
        <v>2542</v>
      </c>
      <c r="D2033" s="114">
        <v>207.46</v>
      </c>
    </row>
    <row r="2034" spans="1:4" ht="22.5" x14ac:dyDescent="0.2">
      <c r="A2034" s="111">
        <v>11003046</v>
      </c>
      <c r="B2034" s="112" t="s">
        <v>2991</v>
      </c>
      <c r="C2034" s="113" t="s">
        <v>2542</v>
      </c>
      <c r="D2034" s="114">
        <v>92.02</v>
      </c>
    </row>
    <row r="2035" spans="1:4" ht="22.5" x14ac:dyDescent="0.2">
      <c r="A2035" s="111">
        <v>11003047</v>
      </c>
      <c r="B2035" s="112" t="s">
        <v>2992</v>
      </c>
      <c r="C2035" s="113" t="s">
        <v>2542</v>
      </c>
      <c r="D2035" s="114">
        <v>220.08</v>
      </c>
    </row>
    <row r="2036" spans="1:4" x14ac:dyDescent="0.2">
      <c r="A2036" s="111">
        <v>11003105</v>
      </c>
      <c r="B2036" s="112" t="s">
        <v>2782</v>
      </c>
      <c r="C2036" s="113" t="s">
        <v>2542</v>
      </c>
      <c r="D2036" s="114">
        <v>7.35</v>
      </c>
    </row>
    <row r="2037" spans="1:4" ht="22.5" x14ac:dyDescent="0.2">
      <c r="A2037" s="111">
        <v>11003107</v>
      </c>
      <c r="B2037" s="112" t="s">
        <v>3268</v>
      </c>
      <c r="C2037" s="113" t="s">
        <v>2542</v>
      </c>
      <c r="D2037" s="114">
        <v>10.92</v>
      </c>
    </row>
    <row r="2038" spans="1:4" x14ac:dyDescent="0.2">
      <c r="A2038" s="111">
        <v>11003109</v>
      </c>
      <c r="B2038" s="112" t="s">
        <v>3690</v>
      </c>
      <c r="C2038" s="113" t="s">
        <v>2542</v>
      </c>
      <c r="D2038" s="114">
        <v>11.87</v>
      </c>
    </row>
    <row r="2039" spans="1:4" x14ac:dyDescent="0.2">
      <c r="A2039" s="111">
        <v>11003110</v>
      </c>
      <c r="B2039" s="112" t="s">
        <v>3691</v>
      </c>
      <c r="C2039" s="113" t="s">
        <v>2542</v>
      </c>
      <c r="D2039" s="114">
        <v>55.79</v>
      </c>
    </row>
    <row r="2040" spans="1:4" x14ac:dyDescent="0.2">
      <c r="A2040" s="111">
        <v>11004000</v>
      </c>
      <c r="B2040" s="112" t="s">
        <v>783</v>
      </c>
      <c r="C2040" s="113" t="s">
        <v>899</v>
      </c>
      <c r="D2040" s="114" t="s">
        <v>899</v>
      </c>
    </row>
    <row r="2041" spans="1:4" x14ac:dyDescent="0.2">
      <c r="A2041" s="111">
        <v>11004004</v>
      </c>
      <c r="B2041" s="112" t="s">
        <v>370</v>
      </c>
      <c r="C2041" s="113" t="s">
        <v>2543</v>
      </c>
      <c r="D2041" s="114">
        <v>43.31</v>
      </c>
    </row>
    <row r="2042" spans="1:4" x14ac:dyDescent="0.2">
      <c r="A2042" s="111">
        <v>11004005</v>
      </c>
      <c r="B2042" s="112" t="s">
        <v>3269</v>
      </c>
      <c r="C2042" s="113" t="s">
        <v>2543</v>
      </c>
      <c r="D2042" s="114">
        <v>40.01</v>
      </c>
    </row>
    <row r="2043" spans="1:4" x14ac:dyDescent="0.2">
      <c r="A2043" s="111">
        <v>11004006</v>
      </c>
      <c r="B2043" s="112" t="s">
        <v>3270</v>
      </c>
      <c r="C2043" s="113" t="s">
        <v>2543</v>
      </c>
      <c r="D2043" s="114">
        <v>46.95</v>
      </c>
    </row>
    <row r="2044" spans="1:4" x14ac:dyDescent="0.2">
      <c r="A2044" s="111">
        <v>11004013</v>
      </c>
      <c r="B2044" s="112" t="s">
        <v>3271</v>
      </c>
      <c r="C2044" s="113" t="s">
        <v>2543</v>
      </c>
      <c r="D2044" s="114">
        <v>38.46</v>
      </c>
    </row>
    <row r="2045" spans="1:4" ht="22.5" x14ac:dyDescent="0.2">
      <c r="A2045" s="111">
        <v>11004017</v>
      </c>
      <c r="B2045" s="112" t="s">
        <v>3272</v>
      </c>
      <c r="C2045" s="113" t="s">
        <v>2543</v>
      </c>
      <c r="D2045" s="114">
        <v>38.31</v>
      </c>
    </row>
    <row r="2046" spans="1:4" x14ac:dyDescent="0.2">
      <c r="A2046" s="111">
        <v>11004050</v>
      </c>
      <c r="B2046" s="112" t="s">
        <v>3273</v>
      </c>
      <c r="C2046" s="113" t="s">
        <v>2543</v>
      </c>
      <c r="D2046" s="114">
        <v>22.23</v>
      </c>
    </row>
    <row r="2047" spans="1:4" x14ac:dyDescent="0.2">
      <c r="A2047" s="111">
        <v>11004056</v>
      </c>
      <c r="B2047" s="112" t="s">
        <v>3274</v>
      </c>
      <c r="C2047" s="113" t="s">
        <v>2543</v>
      </c>
      <c r="D2047" s="114">
        <v>127.04</v>
      </c>
    </row>
    <row r="2048" spans="1:4" x14ac:dyDescent="0.2">
      <c r="A2048" s="111">
        <v>11004058</v>
      </c>
      <c r="B2048" s="112" t="s">
        <v>3275</v>
      </c>
      <c r="C2048" s="113" t="s">
        <v>2543</v>
      </c>
      <c r="D2048" s="114">
        <v>160.02000000000001</v>
      </c>
    </row>
    <row r="2049" spans="1:4" x14ac:dyDescent="0.2">
      <c r="A2049" s="111">
        <v>11004060</v>
      </c>
      <c r="B2049" s="112" t="s">
        <v>2993</v>
      </c>
      <c r="C2049" s="113" t="s">
        <v>2543</v>
      </c>
      <c r="D2049" s="114">
        <v>172.31</v>
      </c>
    </row>
    <row r="2050" spans="1:4" x14ac:dyDescent="0.2">
      <c r="A2050" s="111">
        <v>11004101</v>
      </c>
      <c r="B2050" s="112" t="s">
        <v>2994</v>
      </c>
      <c r="C2050" s="113" t="s">
        <v>2543</v>
      </c>
      <c r="D2050" s="114">
        <v>283.20999999999998</v>
      </c>
    </row>
    <row r="2051" spans="1:4" x14ac:dyDescent="0.2">
      <c r="A2051" s="111">
        <v>11050000</v>
      </c>
      <c r="B2051" s="112" t="s">
        <v>1956</v>
      </c>
      <c r="C2051" s="113" t="s">
        <v>899</v>
      </c>
      <c r="D2051" s="114" t="s">
        <v>899</v>
      </c>
    </row>
    <row r="2052" spans="1:4" x14ac:dyDescent="0.2">
      <c r="A2052" s="111">
        <v>11050002</v>
      </c>
      <c r="B2052" s="112" t="s">
        <v>2229</v>
      </c>
      <c r="C2052" s="113" t="s">
        <v>2542</v>
      </c>
      <c r="D2052" s="114">
        <v>5.83</v>
      </c>
    </row>
    <row r="2053" spans="1:4" x14ac:dyDescent="0.2">
      <c r="A2053" s="111">
        <v>11050003</v>
      </c>
      <c r="B2053" s="112" t="s">
        <v>2230</v>
      </c>
      <c r="C2053" s="113" t="s">
        <v>2542</v>
      </c>
      <c r="D2053" s="114">
        <v>11.66</v>
      </c>
    </row>
    <row r="2054" spans="1:4" x14ac:dyDescent="0.2">
      <c r="A2054" s="111">
        <v>11050005</v>
      </c>
      <c r="B2054" s="112" t="s">
        <v>245</v>
      </c>
      <c r="C2054" s="113" t="s">
        <v>2542</v>
      </c>
      <c r="D2054" s="114">
        <v>40.799999999999997</v>
      </c>
    </row>
    <row r="2055" spans="1:4" ht="22.5" x14ac:dyDescent="0.2">
      <c r="A2055" s="111">
        <v>11050010</v>
      </c>
      <c r="B2055" s="112" t="s">
        <v>2265</v>
      </c>
      <c r="C2055" s="113" t="s">
        <v>2542</v>
      </c>
      <c r="D2055" s="114">
        <v>36.42</v>
      </c>
    </row>
    <row r="2056" spans="1:4" ht="22.5" x14ac:dyDescent="0.2">
      <c r="A2056" s="111">
        <v>11050015</v>
      </c>
      <c r="B2056" s="112" t="s">
        <v>2266</v>
      </c>
      <c r="C2056" s="113" t="s">
        <v>2542</v>
      </c>
      <c r="D2056" s="114">
        <v>72.849999999999994</v>
      </c>
    </row>
    <row r="2057" spans="1:4" x14ac:dyDescent="0.2">
      <c r="A2057" s="111">
        <v>11060000</v>
      </c>
      <c r="B2057" s="112" t="s">
        <v>1988</v>
      </c>
      <c r="C2057" s="113" t="s">
        <v>899</v>
      </c>
      <c r="D2057" s="114" t="s">
        <v>899</v>
      </c>
    </row>
    <row r="2058" spans="1:4" x14ac:dyDescent="0.2">
      <c r="A2058" s="111">
        <v>11060005</v>
      </c>
      <c r="B2058" s="112" t="s">
        <v>2267</v>
      </c>
      <c r="C2058" s="113" t="s">
        <v>2542</v>
      </c>
      <c r="D2058" s="114">
        <v>40.799999999999997</v>
      </c>
    </row>
    <row r="2059" spans="1:4" ht="22.5" x14ac:dyDescent="0.2">
      <c r="A2059" s="111">
        <v>11060010</v>
      </c>
      <c r="B2059" s="112" t="s">
        <v>2268</v>
      </c>
      <c r="C2059" s="113" t="s">
        <v>2542</v>
      </c>
      <c r="D2059" s="114">
        <v>10.16</v>
      </c>
    </row>
    <row r="2060" spans="1:4" ht="22.5" x14ac:dyDescent="0.2">
      <c r="A2060" s="111">
        <v>11060015</v>
      </c>
      <c r="B2060" s="112" t="s">
        <v>2269</v>
      </c>
      <c r="C2060" s="113" t="s">
        <v>2542</v>
      </c>
      <c r="D2060" s="114">
        <v>30.48</v>
      </c>
    </row>
    <row r="2061" spans="1:4" x14ac:dyDescent="0.2">
      <c r="A2061" s="111">
        <v>11070000</v>
      </c>
      <c r="B2061" s="112" t="s">
        <v>1983</v>
      </c>
      <c r="C2061" s="113" t="s">
        <v>899</v>
      </c>
      <c r="D2061" s="114" t="s">
        <v>899</v>
      </c>
    </row>
    <row r="2062" spans="1:4" x14ac:dyDescent="0.2">
      <c r="A2062" s="111">
        <v>11070005</v>
      </c>
      <c r="B2062" s="112" t="s">
        <v>2270</v>
      </c>
      <c r="C2062" s="113" t="s">
        <v>2542</v>
      </c>
      <c r="D2062" s="114">
        <v>28.32</v>
      </c>
    </row>
    <row r="2063" spans="1:4" x14ac:dyDescent="0.2">
      <c r="A2063" s="111">
        <v>11080000</v>
      </c>
      <c r="B2063" s="112" t="s">
        <v>806</v>
      </c>
      <c r="C2063" s="113" t="s">
        <v>899</v>
      </c>
      <c r="D2063" s="114" t="s">
        <v>899</v>
      </c>
    </row>
    <row r="2064" spans="1:4" x14ac:dyDescent="0.2">
      <c r="A2064" s="111">
        <v>11080001</v>
      </c>
      <c r="B2064" s="112" t="s">
        <v>90</v>
      </c>
      <c r="C2064" s="113" t="s">
        <v>2543</v>
      </c>
      <c r="D2064" s="114">
        <v>51.25</v>
      </c>
    </row>
    <row r="2065" spans="1:4" x14ac:dyDescent="0.2">
      <c r="A2065" s="111">
        <v>11080005</v>
      </c>
      <c r="B2065" s="112" t="s">
        <v>2271</v>
      </c>
      <c r="C2065" s="113" t="s">
        <v>2542</v>
      </c>
      <c r="D2065" s="114">
        <v>70.09</v>
      </c>
    </row>
    <row r="2066" spans="1:4" x14ac:dyDescent="0.2">
      <c r="A2066" s="111">
        <v>11080006</v>
      </c>
      <c r="B2066" s="112" t="s">
        <v>371</v>
      </c>
      <c r="C2066" s="113" t="s">
        <v>2542</v>
      </c>
      <c r="D2066" s="114">
        <v>36.520000000000003</v>
      </c>
    </row>
    <row r="2067" spans="1:4" x14ac:dyDescent="0.2">
      <c r="A2067" s="107">
        <v>12000000</v>
      </c>
      <c r="B2067" s="104" t="s">
        <v>91</v>
      </c>
      <c r="C2067" s="105"/>
      <c r="D2067" s="106"/>
    </row>
    <row r="2068" spans="1:4" x14ac:dyDescent="0.2">
      <c r="A2068" s="111">
        <v>12001000</v>
      </c>
      <c r="B2068" s="112" t="s">
        <v>92</v>
      </c>
      <c r="C2068" s="113" t="s">
        <v>899</v>
      </c>
      <c r="D2068" s="114" t="s">
        <v>899</v>
      </c>
    </row>
    <row r="2069" spans="1:4" ht="33.75" x14ac:dyDescent="0.2">
      <c r="A2069" s="111">
        <v>12001030</v>
      </c>
      <c r="B2069" s="112" t="s">
        <v>2118</v>
      </c>
      <c r="C2069" s="113" t="s">
        <v>2542</v>
      </c>
      <c r="D2069" s="114">
        <v>181.04</v>
      </c>
    </row>
    <row r="2070" spans="1:4" ht="22.5" x14ac:dyDescent="0.2">
      <c r="A2070" s="111">
        <v>12001040</v>
      </c>
      <c r="B2070" s="112" t="s">
        <v>2995</v>
      </c>
      <c r="C2070" s="113" t="s">
        <v>2542</v>
      </c>
      <c r="D2070" s="114">
        <v>125.97</v>
      </c>
    </row>
    <row r="2071" spans="1:4" x14ac:dyDescent="0.2">
      <c r="A2071" s="111">
        <v>12001042</v>
      </c>
      <c r="B2071" s="112" t="s">
        <v>2996</v>
      </c>
      <c r="C2071" s="113" t="s">
        <v>2542</v>
      </c>
      <c r="D2071" s="114">
        <v>146.19999999999999</v>
      </c>
    </row>
    <row r="2072" spans="1:4" x14ac:dyDescent="0.2">
      <c r="A2072" s="111">
        <v>12001043</v>
      </c>
      <c r="B2072" s="112" t="s">
        <v>2997</v>
      </c>
      <c r="C2072" s="113" t="s">
        <v>2542</v>
      </c>
      <c r="D2072" s="114">
        <v>131.11000000000001</v>
      </c>
    </row>
    <row r="2073" spans="1:4" ht="22.5" x14ac:dyDescent="0.2">
      <c r="A2073" s="111">
        <v>12001045</v>
      </c>
      <c r="B2073" s="112" t="s">
        <v>2392</v>
      </c>
      <c r="C2073" s="113" t="s">
        <v>2542</v>
      </c>
      <c r="D2073" s="114">
        <v>109.95</v>
      </c>
    </row>
    <row r="2074" spans="1:4" x14ac:dyDescent="0.2">
      <c r="A2074" s="111">
        <v>12050000</v>
      </c>
      <c r="B2074" s="112" t="s">
        <v>1956</v>
      </c>
      <c r="C2074" s="113" t="s">
        <v>899</v>
      </c>
      <c r="D2074" s="114" t="s">
        <v>899</v>
      </c>
    </row>
    <row r="2075" spans="1:4" x14ac:dyDescent="0.2">
      <c r="A2075" s="111">
        <v>12050001</v>
      </c>
      <c r="B2075" s="112" t="s">
        <v>2272</v>
      </c>
      <c r="C2075" s="113" t="s">
        <v>2542</v>
      </c>
      <c r="D2075" s="114">
        <v>7.77</v>
      </c>
    </row>
    <row r="2076" spans="1:4" ht="22.5" x14ac:dyDescent="0.2">
      <c r="A2076" s="111">
        <v>12050002</v>
      </c>
      <c r="B2076" s="112" t="s">
        <v>2273</v>
      </c>
      <c r="C2076" s="113" t="s">
        <v>2542</v>
      </c>
      <c r="D2076" s="114">
        <v>10.36</v>
      </c>
    </row>
    <row r="2077" spans="1:4" x14ac:dyDescent="0.2">
      <c r="A2077" s="111">
        <v>12050005</v>
      </c>
      <c r="B2077" s="112" t="s">
        <v>2274</v>
      </c>
      <c r="C2077" s="113" t="s">
        <v>2542</v>
      </c>
      <c r="D2077" s="114">
        <v>4.66</v>
      </c>
    </row>
    <row r="2078" spans="1:4" x14ac:dyDescent="0.2">
      <c r="A2078" s="111">
        <v>12050020</v>
      </c>
      <c r="B2078" s="112" t="s">
        <v>2275</v>
      </c>
      <c r="C2078" s="113" t="s">
        <v>2542</v>
      </c>
      <c r="D2078" s="114">
        <v>10.36</v>
      </c>
    </row>
    <row r="2079" spans="1:4" x14ac:dyDescent="0.2">
      <c r="A2079" s="111">
        <v>12060000</v>
      </c>
      <c r="B2079" s="112" t="s">
        <v>1988</v>
      </c>
      <c r="C2079" s="113" t="s">
        <v>899</v>
      </c>
      <c r="D2079" s="114" t="s">
        <v>899</v>
      </c>
    </row>
    <row r="2080" spans="1:4" x14ac:dyDescent="0.2">
      <c r="A2080" s="111">
        <v>12060001</v>
      </c>
      <c r="B2080" s="112" t="s">
        <v>2276</v>
      </c>
      <c r="C2080" s="113" t="s">
        <v>2542</v>
      </c>
      <c r="D2080" s="114">
        <v>19.72</v>
      </c>
    </row>
    <row r="2081" spans="1:4" x14ac:dyDescent="0.2">
      <c r="A2081" s="111">
        <v>12060002</v>
      </c>
      <c r="B2081" s="112" t="s">
        <v>93</v>
      </c>
      <c r="C2081" s="113" t="s">
        <v>2542</v>
      </c>
      <c r="D2081" s="114">
        <v>8.57</v>
      </c>
    </row>
    <row r="2082" spans="1:4" x14ac:dyDescent="0.2">
      <c r="A2082" s="111">
        <v>12060020</v>
      </c>
      <c r="B2082" s="112" t="s">
        <v>94</v>
      </c>
      <c r="C2082" s="113" t="s">
        <v>2542</v>
      </c>
      <c r="D2082" s="114">
        <v>23.9</v>
      </c>
    </row>
    <row r="2083" spans="1:4" x14ac:dyDescent="0.2">
      <c r="A2083" s="111">
        <v>12060030</v>
      </c>
      <c r="B2083" s="112" t="s">
        <v>2393</v>
      </c>
      <c r="C2083" s="113" t="s">
        <v>2542</v>
      </c>
      <c r="D2083" s="114">
        <v>11.95</v>
      </c>
    </row>
    <row r="2084" spans="1:4" x14ac:dyDescent="0.2">
      <c r="A2084" s="111">
        <v>12070000</v>
      </c>
      <c r="B2084" s="112" t="s">
        <v>1983</v>
      </c>
      <c r="C2084" s="113" t="s">
        <v>899</v>
      </c>
      <c r="D2084" s="114" t="s">
        <v>899</v>
      </c>
    </row>
    <row r="2085" spans="1:4" x14ac:dyDescent="0.2">
      <c r="A2085" s="111">
        <v>12070031</v>
      </c>
      <c r="B2085" s="112" t="s">
        <v>2729</v>
      </c>
      <c r="C2085" s="113" t="s">
        <v>2542</v>
      </c>
      <c r="D2085" s="114">
        <v>8.9600000000000009</v>
      </c>
    </row>
    <row r="2086" spans="1:4" x14ac:dyDescent="0.2">
      <c r="A2086" s="107">
        <v>13000000</v>
      </c>
      <c r="B2086" s="104" t="s">
        <v>95</v>
      </c>
      <c r="C2086" s="105"/>
      <c r="D2086" s="106"/>
    </row>
    <row r="2087" spans="1:4" x14ac:dyDescent="0.2">
      <c r="A2087" s="111">
        <v>13001000</v>
      </c>
      <c r="B2087" s="112" t="s">
        <v>17</v>
      </c>
      <c r="C2087" s="113" t="s">
        <v>899</v>
      </c>
      <c r="D2087" s="114" t="s">
        <v>899</v>
      </c>
    </row>
    <row r="2088" spans="1:4" x14ac:dyDescent="0.2">
      <c r="A2088" s="111">
        <v>13001001</v>
      </c>
      <c r="B2088" s="112" t="s">
        <v>2314</v>
      </c>
      <c r="C2088" s="113" t="s">
        <v>2552</v>
      </c>
      <c r="D2088" s="114">
        <v>284.81</v>
      </c>
    </row>
    <row r="2089" spans="1:4" x14ac:dyDescent="0.2">
      <c r="A2089" s="111">
        <v>13001002</v>
      </c>
      <c r="B2089" s="112" t="s">
        <v>2247</v>
      </c>
      <c r="C2089" s="113" t="s">
        <v>2552</v>
      </c>
      <c r="D2089" s="114">
        <v>738.61</v>
      </c>
    </row>
    <row r="2090" spans="1:4" x14ac:dyDescent="0.2">
      <c r="A2090" s="111">
        <v>13001005</v>
      </c>
      <c r="B2090" s="112" t="s">
        <v>2998</v>
      </c>
      <c r="C2090" s="113" t="s">
        <v>2552</v>
      </c>
      <c r="D2090" s="114">
        <v>536.83000000000004</v>
      </c>
    </row>
    <row r="2091" spans="1:4" x14ac:dyDescent="0.2">
      <c r="A2091" s="111">
        <v>13001006</v>
      </c>
      <c r="B2091" s="112" t="s">
        <v>2783</v>
      </c>
      <c r="C2091" s="113" t="s">
        <v>2552</v>
      </c>
      <c r="D2091" s="114">
        <v>453.87</v>
      </c>
    </row>
    <row r="2092" spans="1:4" x14ac:dyDescent="0.2">
      <c r="A2092" s="111">
        <v>13001010</v>
      </c>
      <c r="B2092" s="112" t="s">
        <v>68</v>
      </c>
      <c r="C2092" s="113" t="s">
        <v>2552</v>
      </c>
      <c r="D2092" s="114">
        <v>248.29</v>
      </c>
    </row>
    <row r="2093" spans="1:4" x14ac:dyDescent="0.2">
      <c r="A2093" s="111">
        <v>13001011</v>
      </c>
      <c r="B2093" s="112" t="s">
        <v>67</v>
      </c>
      <c r="C2093" s="113" t="s">
        <v>2552</v>
      </c>
      <c r="D2093" s="114">
        <v>182.11</v>
      </c>
    </row>
    <row r="2094" spans="1:4" x14ac:dyDescent="0.2">
      <c r="A2094" s="111">
        <v>13001014</v>
      </c>
      <c r="B2094" s="112" t="s">
        <v>69</v>
      </c>
      <c r="C2094" s="113" t="s">
        <v>2552</v>
      </c>
      <c r="D2094" s="114">
        <v>560.59</v>
      </c>
    </row>
    <row r="2095" spans="1:4" x14ac:dyDescent="0.2">
      <c r="A2095" s="111">
        <v>13001015</v>
      </c>
      <c r="B2095" s="112" t="s">
        <v>2248</v>
      </c>
      <c r="C2095" s="113" t="s">
        <v>2552</v>
      </c>
      <c r="D2095" s="114">
        <v>594.57000000000005</v>
      </c>
    </row>
    <row r="2096" spans="1:4" x14ac:dyDescent="0.2">
      <c r="A2096" s="111">
        <v>13001017</v>
      </c>
      <c r="B2096" s="112" t="s">
        <v>2315</v>
      </c>
      <c r="C2096" s="113" t="s">
        <v>2552</v>
      </c>
      <c r="D2096" s="114">
        <v>1090.51</v>
      </c>
    </row>
    <row r="2097" spans="1:4" x14ac:dyDescent="0.2">
      <c r="A2097" s="111">
        <v>13001018</v>
      </c>
      <c r="B2097" s="112" t="s">
        <v>2316</v>
      </c>
      <c r="C2097" s="113" t="s">
        <v>2552</v>
      </c>
      <c r="D2097" s="114">
        <v>1301.1300000000001</v>
      </c>
    </row>
    <row r="2098" spans="1:4" x14ac:dyDescent="0.2">
      <c r="A2098" s="111">
        <v>13001019</v>
      </c>
      <c r="B2098" s="112" t="s">
        <v>2317</v>
      </c>
      <c r="C2098" s="113" t="s">
        <v>2552</v>
      </c>
      <c r="D2098" s="114">
        <v>496.9</v>
      </c>
    </row>
    <row r="2099" spans="1:4" x14ac:dyDescent="0.2">
      <c r="A2099" s="111">
        <v>13001020</v>
      </c>
      <c r="B2099" s="112" t="s">
        <v>1542</v>
      </c>
      <c r="C2099" s="113" t="s">
        <v>2552</v>
      </c>
      <c r="D2099" s="114">
        <v>535.72</v>
      </c>
    </row>
    <row r="2100" spans="1:4" x14ac:dyDescent="0.2">
      <c r="A2100" s="111">
        <v>13002000</v>
      </c>
      <c r="B2100" s="112" t="s">
        <v>1543</v>
      </c>
      <c r="C2100" s="113" t="s">
        <v>899</v>
      </c>
      <c r="D2100" s="114" t="s">
        <v>899</v>
      </c>
    </row>
    <row r="2101" spans="1:4" x14ac:dyDescent="0.2">
      <c r="A2101" s="111">
        <v>13002001</v>
      </c>
      <c r="B2101" s="112" t="s">
        <v>526</v>
      </c>
      <c r="C2101" s="113" t="s">
        <v>2542</v>
      </c>
      <c r="D2101" s="114">
        <v>66.63</v>
      </c>
    </row>
    <row r="2102" spans="1:4" x14ac:dyDescent="0.2">
      <c r="A2102" s="111">
        <v>13002002</v>
      </c>
      <c r="B2102" s="112" t="s">
        <v>527</v>
      </c>
      <c r="C2102" s="113" t="s">
        <v>2542</v>
      </c>
      <c r="D2102" s="114">
        <v>69.88</v>
      </c>
    </row>
    <row r="2103" spans="1:4" x14ac:dyDescent="0.2">
      <c r="A2103" s="111">
        <v>13002003</v>
      </c>
      <c r="B2103" s="112" t="s">
        <v>528</v>
      </c>
      <c r="C2103" s="113" t="s">
        <v>2542</v>
      </c>
      <c r="D2103" s="114">
        <v>75.02</v>
      </c>
    </row>
    <row r="2104" spans="1:4" x14ac:dyDescent="0.2">
      <c r="A2104" s="111">
        <v>13002004</v>
      </c>
      <c r="B2104" s="112" t="s">
        <v>2394</v>
      </c>
      <c r="C2104" s="113" t="s">
        <v>2542</v>
      </c>
      <c r="D2104" s="114">
        <v>6.47</v>
      </c>
    </row>
    <row r="2105" spans="1:4" x14ac:dyDescent="0.2">
      <c r="A2105" s="111">
        <v>13002005</v>
      </c>
      <c r="B2105" s="112" t="s">
        <v>3276</v>
      </c>
      <c r="C2105" s="113" t="s">
        <v>2542</v>
      </c>
      <c r="D2105" s="114">
        <v>188.1</v>
      </c>
    </row>
    <row r="2106" spans="1:4" ht="22.5" x14ac:dyDescent="0.2">
      <c r="A2106" s="111">
        <v>13002006</v>
      </c>
      <c r="B2106" s="112" t="s">
        <v>2999</v>
      </c>
      <c r="C2106" s="113" t="s">
        <v>2542</v>
      </c>
      <c r="D2106" s="114">
        <v>62.67</v>
      </c>
    </row>
    <row r="2107" spans="1:4" x14ac:dyDescent="0.2">
      <c r="A2107" s="111">
        <v>13002007</v>
      </c>
      <c r="B2107" s="112" t="s">
        <v>3277</v>
      </c>
      <c r="C2107" s="113" t="s">
        <v>2542</v>
      </c>
      <c r="D2107" s="114">
        <v>174.43</v>
      </c>
    </row>
    <row r="2108" spans="1:4" x14ac:dyDescent="0.2">
      <c r="A2108" s="111">
        <v>13002008</v>
      </c>
      <c r="B2108" s="112" t="s">
        <v>3278</v>
      </c>
      <c r="C2108" s="113" t="s">
        <v>2542</v>
      </c>
      <c r="D2108" s="114">
        <v>159.19999999999999</v>
      </c>
    </row>
    <row r="2109" spans="1:4" ht="22.5" x14ac:dyDescent="0.2">
      <c r="A2109" s="111">
        <v>13002009</v>
      </c>
      <c r="B2109" s="112" t="s">
        <v>529</v>
      </c>
      <c r="C2109" s="113" t="s">
        <v>2542</v>
      </c>
      <c r="D2109" s="114">
        <v>64.73</v>
      </c>
    </row>
    <row r="2110" spans="1:4" ht="22.5" x14ac:dyDescent="0.2">
      <c r="A2110" s="111">
        <v>13002010</v>
      </c>
      <c r="B2110" s="112" t="s">
        <v>530</v>
      </c>
      <c r="C2110" s="113" t="s">
        <v>2542</v>
      </c>
      <c r="D2110" s="114">
        <v>58.45</v>
      </c>
    </row>
    <row r="2111" spans="1:4" x14ac:dyDescent="0.2">
      <c r="A2111" s="111">
        <v>13002011</v>
      </c>
      <c r="B2111" s="112" t="s">
        <v>2285</v>
      </c>
      <c r="C2111" s="113" t="s">
        <v>2542</v>
      </c>
      <c r="D2111" s="114">
        <v>73.72</v>
      </c>
    </row>
    <row r="2112" spans="1:4" x14ac:dyDescent="0.2">
      <c r="A2112" s="111">
        <v>13002013</v>
      </c>
      <c r="B2112" s="112" t="s">
        <v>3000</v>
      </c>
      <c r="C2112" s="113" t="s">
        <v>2542</v>
      </c>
      <c r="D2112" s="114">
        <v>42.98</v>
      </c>
    </row>
    <row r="2113" spans="1:4" x14ac:dyDescent="0.2">
      <c r="A2113" s="111">
        <v>13002037</v>
      </c>
      <c r="B2113" s="112" t="s">
        <v>531</v>
      </c>
      <c r="C2113" s="113" t="s">
        <v>2542</v>
      </c>
      <c r="D2113" s="114">
        <v>233.07</v>
      </c>
    </row>
    <row r="2114" spans="1:4" ht="22.5" x14ac:dyDescent="0.2">
      <c r="A2114" s="111">
        <v>13002038</v>
      </c>
      <c r="B2114" s="112" t="s">
        <v>620</v>
      </c>
      <c r="C2114" s="113" t="s">
        <v>2542</v>
      </c>
      <c r="D2114" s="114">
        <v>302.97000000000003</v>
      </c>
    </row>
    <row r="2115" spans="1:4" ht="22.5" x14ac:dyDescent="0.2">
      <c r="A2115" s="111">
        <v>13002039</v>
      </c>
      <c r="B2115" s="112" t="s">
        <v>2784</v>
      </c>
      <c r="C2115" s="113" t="s">
        <v>2542</v>
      </c>
      <c r="D2115" s="114">
        <v>235.46</v>
      </c>
    </row>
    <row r="2116" spans="1:4" x14ac:dyDescent="0.2">
      <c r="A2116" s="111">
        <v>13002040</v>
      </c>
      <c r="B2116" s="112" t="s">
        <v>2395</v>
      </c>
      <c r="C2116" s="113" t="s">
        <v>2542</v>
      </c>
      <c r="D2116" s="114">
        <v>170.19</v>
      </c>
    </row>
    <row r="2117" spans="1:4" x14ac:dyDescent="0.2">
      <c r="A2117" s="111">
        <v>13002042</v>
      </c>
      <c r="B2117" s="112" t="s">
        <v>2785</v>
      </c>
      <c r="C2117" s="113" t="s">
        <v>2542</v>
      </c>
      <c r="D2117" s="114">
        <v>102.67</v>
      </c>
    </row>
    <row r="2118" spans="1:4" ht="22.5" x14ac:dyDescent="0.2">
      <c r="A2118" s="111">
        <v>13002043</v>
      </c>
      <c r="B2118" s="112" t="s">
        <v>3001</v>
      </c>
      <c r="C2118" s="113" t="s">
        <v>2542</v>
      </c>
      <c r="D2118" s="114">
        <v>234.63</v>
      </c>
    </row>
    <row r="2119" spans="1:4" ht="22.5" x14ac:dyDescent="0.2">
      <c r="A2119" s="111">
        <v>13002044</v>
      </c>
      <c r="B2119" s="112" t="s">
        <v>3002</v>
      </c>
      <c r="C2119" s="113" t="s">
        <v>2542</v>
      </c>
      <c r="D2119" s="114">
        <v>475.23</v>
      </c>
    </row>
    <row r="2120" spans="1:4" x14ac:dyDescent="0.2">
      <c r="A2120" s="111">
        <v>13002046</v>
      </c>
      <c r="B2120" s="112" t="s">
        <v>3003</v>
      </c>
      <c r="C2120" s="113" t="s">
        <v>2542</v>
      </c>
      <c r="D2120" s="114">
        <v>152.21</v>
      </c>
    </row>
    <row r="2121" spans="1:4" x14ac:dyDescent="0.2">
      <c r="A2121" s="111">
        <v>13002047</v>
      </c>
      <c r="B2121" s="112" t="s">
        <v>3004</v>
      </c>
      <c r="C2121" s="113" t="s">
        <v>2542</v>
      </c>
      <c r="D2121" s="114">
        <v>170.15</v>
      </c>
    </row>
    <row r="2122" spans="1:4" ht="22.5" x14ac:dyDescent="0.2">
      <c r="A2122" s="111">
        <v>13002054</v>
      </c>
      <c r="B2122" s="112" t="s">
        <v>3005</v>
      </c>
      <c r="C2122" s="113" t="s">
        <v>2542</v>
      </c>
      <c r="D2122" s="114">
        <v>239.1</v>
      </c>
    </row>
    <row r="2123" spans="1:4" x14ac:dyDescent="0.2">
      <c r="A2123" s="111">
        <v>13002058</v>
      </c>
      <c r="B2123" s="112" t="s">
        <v>1549</v>
      </c>
      <c r="C2123" s="113" t="s">
        <v>2542</v>
      </c>
      <c r="D2123" s="114">
        <v>525.6</v>
      </c>
    </row>
    <row r="2124" spans="1:4" x14ac:dyDescent="0.2">
      <c r="A2124" s="111">
        <v>13002060</v>
      </c>
      <c r="B2124" s="112" t="s">
        <v>2456</v>
      </c>
      <c r="C2124" s="113" t="s">
        <v>2542</v>
      </c>
      <c r="D2124" s="114">
        <v>463.58</v>
      </c>
    </row>
    <row r="2125" spans="1:4" x14ac:dyDescent="0.2">
      <c r="A2125" s="111">
        <v>13002062</v>
      </c>
      <c r="B2125" s="112" t="s">
        <v>2457</v>
      </c>
      <c r="C2125" s="113" t="s">
        <v>2542</v>
      </c>
      <c r="D2125" s="114">
        <v>542.1</v>
      </c>
    </row>
    <row r="2126" spans="1:4" x14ac:dyDescent="0.2">
      <c r="A2126" s="111">
        <v>13002063</v>
      </c>
      <c r="B2126" s="112" t="s">
        <v>3006</v>
      </c>
      <c r="C2126" s="113" t="s">
        <v>2542</v>
      </c>
      <c r="D2126" s="114">
        <v>85.48</v>
      </c>
    </row>
    <row r="2127" spans="1:4" ht="22.5" x14ac:dyDescent="0.2">
      <c r="A2127" s="111">
        <v>13002072</v>
      </c>
      <c r="B2127" s="112" t="s">
        <v>2757</v>
      </c>
      <c r="C2127" s="113" t="s">
        <v>2542</v>
      </c>
      <c r="D2127" s="114">
        <v>577.57000000000005</v>
      </c>
    </row>
    <row r="2128" spans="1:4" ht="22.5" x14ac:dyDescent="0.2">
      <c r="A2128" s="111">
        <v>13002073</v>
      </c>
      <c r="B2128" s="112" t="s">
        <v>2758</v>
      </c>
      <c r="C2128" s="113" t="s">
        <v>2542</v>
      </c>
      <c r="D2128" s="114">
        <v>580.65</v>
      </c>
    </row>
    <row r="2129" spans="1:4" ht="22.5" x14ac:dyDescent="0.2">
      <c r="A2129" s="111">
        <v>13002074</v>
      </c>
      <c r="B2129" s="112" t="s">
        <v>2759</v>
      </c>
      <c r="C2129" s="113" t="s">
        <v>2542</v>
      </c>
      <c r="D2129" s="114">
        <v>576.16999999999996</v>
      </c>
    </row>
    <row r="2130" spans="1:4" ht="22.5" x14ac:dyDescent="0.2">
      <c r="A2130" s="111">
        <v>13002087</v>
      </c>
      <c r="B2130" s="112" t="s">
        <v>117</v>
      </c>
      <c r="C2130" s="113" t="s">
        <v>2542</v>
      </c>
      <c r="D2130" s="114">
        <v>171.46</v>
      </c>
    </row>
    <row r="2131" spans="1:4" ht="22.5" x14ac:dyDescent="0.2">
      <c r="A2131" s="111">
        <v>13002088</v>
      </c>
      <c r="B2131" s="112" t="s">
        <v>118</v>
      </c>
      <c r="C2131" s="113" t="s">
        <v>2542</v>
      </c>
      <c r="D2131" s="114">
        <v>261.95999999999998</v>
      </c>
    </row>
    <row r="2132" spans="1:4" x14ac:dyDescent="0.2">
      <c r="A2132" s="111">
        <v>13002090</v>
      </c>
      <c r="B2132" s="112" t="s">
        <v>2149</v>
      </c>
      <c r="C2132" s="113" t="s">
        <v>2542</v>
      </c>
      <c r="D2132" s="114">
        <v>161.07</v>
      </c>
    </row>
    <row r="2133" spans="1:4" ht="22.5" x14ac:dyDescent="0.2">
      <c r="A2133" s="111">
        <v>13002091</v>
      </c>
      <c r="B2133" s="112" t="s">
        <v>2150</v>
      </c>
      <c r="C2133" s="113" t="s">
        <v>2542</v>
      </c>
      <c r="D2133" s="114">
        <v>144.08000000000001</v>
      </c>
    </row>
    <row r="2134" spans="1:4" ht="22.5" x14ac:dyDescent="0.2">
      <c r="A2134" s="111">
        <v>13002092</v>
      </c>
      <c r="B2134" s="112" t="s">
        <v>3279</v>
      </c>
      <c r="C2134" s="113" t="s">
        <v>2542</v>
      </c>
      <c r="D2134" s="114">
        <v>275.97000000000003</v>
      </c>
    </row>
    <row r="2135" spans="1:4" ht="22.5" x14ac:dyDescent="0.2">
      <c r="A2135" s="111">
        <v>13002093</v>
      </c>
      <c r="B2135" s="112" t="s">
        <v>3280</v>
      </c>
      <c r="C2135" s="113" t="s">
        <v>2542</v>
      </c>
      <c r="D2135" s="114">
        <v>325.33999999999997</v>
      </c>
    </row>
    <row r="2136" spans="1:4" ht="22.5" x14ac:dyDescent="0.2">
      <c r="A2136" s="111">
        <v>13002101</v>
      </c>
      <c r="B2136" s="112" t="s">
        <v>3281</v>
      </c>
      <c r="C2136" s="113" t="s">
        <v>2542</v>
      </c>
      <c r="D2136" s="114">
        <v>37.130000000000003</v>
      </c>
    </row>
    <row r="2137" spans="1:4" x14ac:dyDescent="0.2">
      <c r="A2137" s="111">
        <v>13002102</v>
      </c>
      <c r="B2137" s="112" t="s">
        <v>2786</v>
      </c>
      <c r="C2137" s="113" t="s">
        <v>2542</v>
      </c>
      <c r="D2137" s="114">
        <v>42.98</v>
      </c>
    </row>
    <row r="2138" spans="1:4" x14ac:dyDescent="0.2">
      <c r="A2138" s="111">
        <v>13002103</v>
      </c>
      <c r="B2138" s="112" t="s">
        <v>2787</v>
      </c>
      <c r="C2138" s="113" t="s">
        <v>2542</v>
      </c>
      <c r="D2138" s="114">
        <v>42.98</v>
      </c>
    </row>
    <row r="2139" spans="1:4" x14ac:dyDescent="0.2">
      <c r="A2139" s="111">
        <v>13003000</v>
      </c>
      <c r="B2139" s="112" t="s">
        <v>2151</v>
      </c>
      <c r="C2139" s="113" t="s">
        <v>899</v>
      </c>
      <c r="D2139" s="114" t="s">
        <v>899</v>
      </c>
    </row>
    <row r="2140" spans="1:4" x14ac:dyDescent="0.2">
      <c r="A2140" s="111">
        <v>13003002</v>
      </c>
      <c r="B2140" s="112" t="s">
        <v>3007</v>
      </c>
      <c r="C2140" s="113" t="s">
        <v>2543</v>
      </c>
      <c r="D2140" s="114">
        <v>12.92</v>
      </c>
    </row>
    <row r="2141" spans="1:4" x14ac:dyDescent="0.2">
      <c r="A2141" s="111">
        <v>13003004</v>
      </c>
      <c r="B2141" s="112" t="s">
        <v>3008</v>
      </c>
      <c r="C2141" s="113" t="s">
        <v>2543</v>
      </c>
      <c r="D2141" s="114">
        <v>102.23</v>
      </c>
    </row>
    <row r="2142" spans="1:4" x14ac:dyDescent="0.2">
      <c r="A2142" s="111">
        <v>13003005</v>
      </c>
      <c r="B2142" s="112" t="s">
        <v>3009</v>
      </c>
      <c r="C2142" s="113" t="s">
        <v>2543</v>
      </c>
      <c r="D2142" s="114">
        <v>85.3</v>
      </c>
    </row>
    <row r="2143" spans="1:4" x14ac:dyDescent="0.2">
      <c r="A2143" s="111">
        <v>13003007</v>
      </c>
      <c r="B2143" s="112" t="s">
        <v>3010</v>
      </c>
      <c r="C2143" s="113" t="s">
        <v>2543</v>
      </c>
      <c r="D2143" s="114">
        <v>84.1</v>
      </c>
    </row>
    <row r="2144" spans="1:4" x14ac:dyDescent="0.2">
      <c r="A2144" s="111">
        <v>13003009</v>
      </c>
      <c r="B2144" s="112" t="s">
        <v>2152</v>
      </c>
      <c r="C2144" s="113" t="s">
        <v>2543</v>
      </c>
      <c r="D2144" s="114">
        <v>27.21</v>
      </c>
    </row>
    <row r="2145" spans="1:4" x14ac:dyDescent="0.2">
      <c r="A2145" s="111">
        <v>13003027</v>
      </c>
      <c r="B2145" s="112" t="s">
        <v>3282</v>
      </c>
      <c r="C2145" s="113" t="s">
        <v>2543</v>
      </c>
      <c r="D2145" s="114">
        <v>58.65</v>
      </c>
    </row>
    <row r="2146" spans="1:4" x14ac:dyDescent="0.2">
      <c r="A2146" s="111">
        <v>13003031</v>
      </c>
      <c r="B2146" s="112" t="s">
        <v>2153</v>
      </c>
      <c r="C2146" s="113" t="s">
        <v>2543</v>
      </c>
      <c r="D2146" s="114">
        <v>37.270000000000003</v>
      </c>
    </row>
    <row r="2147" spans="1:4" x14ac:dyDescent="0.2">
      <c r="A2147" s="111">
        <v>13003035</v>
      </c>
      <c r="B2147" s="112" t="s">
        <v>3011</v>
      </c>
      <c r="C2147" s="113" t="s">
        <v>2543</v>
      </c>
      <c r="D2147" s="114">
        <v>41.63</v>
      </c>
    </row>
    <row r="2148" spans="1:4" x14ac:dyDescent="0.2">
      <c r="A2148" s="111">
        <v>13003036</v>
      </c>
      <c r="B2148" s="112" t="s">
        <v>3283</v>
      </c>
      <c r="C2148" s="113" t="s">
        <v>2543</v>
      </c>
      <c r="D2148" s="114">
        <v>87.92</v>
      </c>
    </row>
    <row r="2149" spans="1:4" x14ac:dyDescent="0.2">
      <c r="A2149" s="111">
        <v>13003040</v>
      </c>
      <c r="B2149" s="112" t="s">
        <v>2154</v>
      </c>
      <c r="C2149" s="113" t="s">
        <v>2543</v>
      </c>
      <c r="D2149" s="114">
        <v>20.39</v>
      </c>
    </row>
    <row r="2150" spans="1:4" x14ac:dyDescent="0.2">
      <c r="A2150" s="111">
        <v>13003065</v>
      </c>
      <c r="B2150" s="112" t="s">
        <v>2290</v>
      </c>
      <c r="C2150" s="113" t="s">
        <v>2543</v>
      </c>
      <c r="D2150" s="114">
        <v>54.1</v>
      </c>
    </row>
    <row r="2151" spans="1:4" x14ac:dyDescent="0.2">
      <c r="A2151" s="111">
        <v>13003067</v>
      </c>
      <c r="B2151" s="112" t="s">
        <v>2291</v>
      </c>
      <c r="C2151" s="113" t="s">
        <v>2543</v>
      </c>
      <c r="D2151" s="114">
        <v>130.91999999999999</v>
      </c>
    </row>
    <row r="2152" spans="1:4" x14ac:dyDescent="0.2">
      <c r="A2152" s="111">
        <v>13003069</v>
      </c>
      <c r="B2152" s="112" t="s">
        <v>2155</v>
      </c>
      <c r="C2152" s="113" t="s">
        <v>2543</v>
      </c>
      <c r="D2152" s="114">
        <v>109.56</v>
      </c>
    </row>
    <row r="2153" spans="1:4" ht="22.5" x14ac:dyDescent="0.2">
      <c r="A2153" s="111">
        <v>13003085</v>
      </c>
      <c r="B2153" s="112" t="s">
        <v>119</v>
      </c>
      <c r="C2153" s="113" t="s">
        <v>2543</v>
      </c>
      <c r="D2153" s="114">
        <v>141.99</v>
      </c>
    </row>
    <row r="2154" spans="1:4" x14ac:dyDescent="0.2">
      <c r="A2154" s="111">
        <v>13003087</v>
      </c>
      <c r="B2154" s="112" t="s">
        <v>2156</v>
      </c>
      <c r="C2154" s="113" t="s">
        <v>2543</v>
      </c>
      <c r="D2154" s="114">
        <v>197.27</v>
      </c>
    </row>
    <row r="2155" spans="1:4" ht="22.5" x14ac:dyDescent="0.2">
      <c r="A2155" s="111">
        <v>13003094</v>
      </c>
      <c r="B2155" s="112" t="s">
        <v>2157</v>
      </c>
      <c r="C2155" s="113" t="s">
        <v>2543</v>
      </c>
      <c r="D2155" s="114">
        <v>14.46</v>
      </c>
    </row>
    <row r="2156" spans="1:4" x14ac:dyDescent="0.2">
      <c r="A2156" s="111">
        <v>13004000</v>
      </c>
      <c r="B2156" s="112" t="s">
        <v>2313</v>
      </c>
      <c r="C2156" s="113" t="s">
        <v>899</v>
      </c>
      <c r="D2156" s="114" t="s">
        <v>899</v>
      </c>
    </row>
    <row r="2157" spans="1:4" x14ac:dyDescent="0.2">
      <c r="A2157" s="111">
        <v>13004005</v>
      </c>
      <c r="B2157" s="112" t="s">
        <v>3012</v>
      </c>
      <c r="C2157" s="113" t="s">
        <v>2543</v>
      </c>
      <c r="D2157" s="114">
        <v>103.67</v>
      </c>
    </row>
    <row r="2158" spans="1:4" x14ac:dyDescent="0.2">
      <c r="A2158" s="111">
        <v>13004006</v>
      </c>
      <c r="B2158" s="112" t="s">
        <v>3013</v>
      </c>
      <c r="C2158" s="113" t="s">
        <v>2543</v>
      </c>
      <c r="D2158" s="114">
        <v>114.76</v>
      </c>
    </row>
    <row r="2159" spans="1:4" x14ac:dyDescent="0.2">
      <c r="A2159" s="111">
        <v>13050000</v>
      </c>
      <c r="B2159" s="112" t="s">
        <v>1956</v>
      </c>
      <c r="C2159" s="113" t="s">
        <v>899</v>
      </c>
      <c r="D2159" s="114" t="s">
        <v>899</v>
      </c>
    </row>
    <row r="2160" spans="1:4" x14ac:dyDescent="0.2">
      <c r="A2160" s="111">
        <v>13050001</v>
      </c>
      <c r="B2160" s="112" t="s">
        <v>2277</v>
      </c>
      <c r="C2160" s="113" t="s">
        <v>2552</v>
      </c>
      <c r="D2160" s="114">
        <v>378.81</v>
      </c>
    </row>
    <row r="2161" spans="1:4" ht="22.5" x14ac:dyDescent="0.2">
      <c r="A2161" s="111">
        <v>13050005</v>
      </c>
      <c r="B2161" s="112" t="s">
        <v>2158</v>
      </c>
      <c r="C2161" s="113" t="s">
        <v>2542</v>
      </c>
      <c r="D2161" s="114">
        <v>43.71</v>
      </c>
    </row>
    <row r="2162" spans="1:4" ht="22.5" x14ac:dyDescent="0.2">
      <c r="A2162" s="111">
        <v>13050010</v>
      </c>
      <c r="B2162" s="112" t="s">
        <v>2159</v>
      </c>
      <c r="C2162" s="113" t="s">
        <v>2542</v>
      </c>
      <c r="D2162" s="114">
        <v>29.14</v>
      </c>
    </row>
    <row r="2163" spans="1:4" x14ac:dyDescent="0.2">
      <c r="A2163" s="111">
        <v>13050012</v>
      </c>
      <c r="B2163" s="112" t="s">
        <v>2160</v>
      </c>
      <c r="C2163" s="113" t="s">
        <v>2542</v>
      </c>
      <c r="D2163" s="114">
        <v>29.14</v>
      </c>
    </row>
    <row r="2164" spans="1:4" x14ac:dyDescent="0.2">
      <c r="A2164" s="111">
        <v>13050014</v>
      </c>
      <c r="B2164" s="112" t="s">
        <v>2397</v>
      </c>
      <c r="C2164" s="113" t="s">
        <v>2542</v>
      </c>
      <c r="D2164" s="114">
        <v>34.97</v>
      </c>
    </row>
    <row r="2165" spans="1:4" ht="22.5" x14ac:dyDescent="0.2">
      <c r="A2165" s="111">
        <v>13050020</v>
      </c>
      <c r="B2165" s="112" t="s">
        <v>2398</v>
      </c>
      <c r="C2165" s="113" t="s">
        <v>2542</v>
      </c>
      <c r="D2165" s="114">
        <v>26.23</v>
      </c>
    </row>
    <row r="2166" spans="1:4" ht="22.5" x14ac:dyDescent="0.2">
      <c r="A2166" s="111">
        <v>13050030</v>
      </c>
      <c r="B2166" s="112" t="s">
        <v>2399</v>
      </c>
      <c r="C2166" s="113" t="s">
        <v>2543</v>
      </c>
      <c r="D2166" s="114">
        <v>3.79</v>
      </c>
    </row>
    <row r="2167" spans="1:4" ht="22.5" x14ac:dyDescent="0.2">
      <c r="A2167" s="111">
        <v>13050040</v>
      </c>
      <c r="B2167" s="112" t="s">
        <v>2400</v>
      </c>
      <c r="C2167" s="113" t="s">
        <v>2543</v>
      </c>
      <c r="D2167" s="114">
        <v>11.66</v>
      </c>
    </row>
    <row r="2168" spans="1:4" ht="22.5" x14ac:dyDescent="0.2">
      <c r="A2168" s="111">
        <v>13050101</v>
      </c>
      <c r="B2168" s="112" t="s">
        <v>3579</v>
      </c>
      <c r="C2168" s="113" t="s">
        <v>2542</v>
      </c>
      <c r="D2168" s="114">
        <v>13.64</v>
      </c>
    </row>
    <row r="2169" spans="1:4" x14ac:dyDescent="0.2">
      <c r="A2169" s="111">
        <v>13060000</v>
      </c>
      <c r="B2169" s="112" t="s">
        <v>1988</v>
      </c>
      <c r="C2169" s="113" t="s">
        <v>899</v>
      </c>
      <c r="D2169" s="114" t="s">
        <v>899</v>
      </c>
    </row>
    <row r="2170" spans="1:4" x14ac:dyDescent="0.2">
      <c r="A2170" s="111">
        <v>13060002</v>
      </c>
      <c r="B2170" s="112" t="s">
        <v>2267</v>
      </c>
      <c r="C2170" s="113" t="s">
        <v>2542</v>
      </c>
      <c r="D2170" s="114">
        <v>40.799999999999997</v>
      </c>
    </row>
    <row r="2171" spans="1:4" x14ac:dyDescent="0.2">
      <c r="A2171" s="111">
        <v>13060010</v>
      </c>
      <c r="B2171" s="112" t="s">
        <v>2292</v>
      </c>
      <c r="C2171" s="113" t="s">
        <v>2542</v>
      </c>
      <c r="D2171" s="114">
        <v>43.71</v>
      </c>
    </row>
    <row r="2172" spans="1:4" x14ac:dyDescent="0.2">
      <c r="A2172" s="111">
        <v>13060012</v>
      </c>
      <c r="B2172" s="112" t="s">
        <v>2401</v>
      </c>
      <c r="C2172" s="113" t="s">
        <v>2542</v>
      </c>
      <c r="D2172" s="114">
        <v>42.83</v>
      </c>
    </row>
    <row r="2173" spans="1:4" x14ac:dyDescent="0.2">
      <c r="A2173" s="111">
        <v>13060014</v>
      </c>
      <c r="B2173" s="112" t="s">
        <v>2402</v>
      </c>
      <c r="C2173" s="113" t="s">
        <v>2542</v>
      </c>
      <c r="D2173" s="114">
        <v>51.39</v>
      </c>
    </row>
    <row r="2174" spans="1:4" x14ac:dyDescent="0.2">
      <c r="A2174" s="111">
        <v>13060020</v>
      </c>
      <c r="B2174" s="112" t="s">
        <v>1692</v>
      </c>
      <c r="C2174" s="113" t="s">
        <v>2542</v>
      </c>
      <c r="D2174" s="114">
        <v>41.45</v>
      </c>
    </row>
    <row r="2175" spans="1:4" x14ac:dyDescent="0.2">
      <c r="A2175" s="111">
        <v>13060030</v>
      </c>
      <c r="B2175" s="112" t="s">
        <v>2043</v>
      </c>
      <c r="C2175" s="113" t="s">
        <v>2543</v>
      </c>
      <c r="D2175" s="114">
        <v>7.28</v>
      </c>
    </row>
    <row r="2176" spans="1:4" x14ac:dyDescent="0.2">
      <c r="A2176" s="111">
        <v>13070000</v>
      </c>
      <c r="B2176" s="112" t="s">
        <v>1983</v>
      </c>
      <c r="C2176" s="113" t="s">
        <v>899</v>
      </c>
      <c r="D2176" s="114" t="s">
        <v>899</v>
      </c>
    </row>
    <row r="2177" spans="1:4" x14ac:dyDescent="0.2">
      <c r="A2177" s="111">
        <v>13070010</v>
      </c>
      <c r="B2177" s="112" t="s">
        <v>2044</v>
      </c>
      <c r="C2177" s="113" t="s">
        <v>2542</v>
      </c>
      <c r="D2177" s="114">
        <v>121.95</v>
      </c>
    </row>
    <row r="2178" spans="1:4" x14ac:dyDescent="0.2">
      <c r="A2178" s="111">
        <v>13070012</v>
      </c>
      <c r="B2178" s="112" t="s">
        <v>2045</v>
      </c>
      <c r="C2178" s="113" t="s">
        <v>2542</v>
      </c>
      <c r="D2178" s="114">
        <v>32.49</v>
      </c>
    </row>
    <row r="2179" spans="1:4" x14ac:dyDescent="0.2">
      <c r="A2179" s="111">
        <v>13070014</v>
      </c>
      <c r="B2179" s="112" t="s">
        <v>2046</v>
      </c>
      <c r="C2179" s="113" t="s">
        <v>2542</v>
      </c>
      <c r="D2179" s="114">
        <v>92.25</v>
      </c>
    </row>
    <row r="2180" spans="1:4" x14ac:dyDescent="0.2">
      <c r="A2180" s="111">
        <v>13070020</v>
      </c>
      <c r="B2180" s="112" t="s">
        <v>2047</v>
      </c>
      <c r="C2180" s="113" t="s">
        <v>2542</v>
      </c>
      <c r="D2180" s="114">
        <v>17.43</v>
      </c>
    </row>
    <row r="2181" spans="1:4" x14ac:dyDescent="0.2">
      <c r="A2181" s="111">
        <v>13070030</v>
      </c>
      <c r="B2181" s="112" t="s">
        <v>2048</v>
      </c>
      <c r="C2181" s="113" t="s">
        <v>2543</v>
      </c>
      <c r="D2181" s="114">
        <v>27.4</v>
      </c>
    </row>
    <row r="2182" spans="1:4" x14ac:dyDescent="0.2">
      <c r="A2182" s="111">
        <v>13080000</v>
      </c>
      <c r="B2182" s="112" t="s">
        <v>806</v>
      </c>
      <c r="C2182" s="113" t="s">
        <v>899</v>
      </c>
      <c r="D2182" s="114" t="s">
        <v>899</v>
      </c>
    </row>
    <row r="2183" spans="1:4" x14ac:dyDescent="0.2">
      <c r="A2183" s="111">
        <v>13080015</v>
      </c>
      <c r="B2183" s="112" t="s">
        <v>702</v>
      </c>
      <c r="C2183" s="113" t="s">
        <v>2542</v>
      </c>
      <c r="D2183" s="114">
        <v>429.92</v>
      </c>
    </row>
    <row r="2184" spans="1:4" x14ac:dyDescent="0.2">
      <c r="A2184" s="111">
        <v>13080016</v>
      </c>
      <c r="B2184" s="112" t="s">
        <v>703</v>
      </c>
      <c r="C2184" s="113" t="s">
        <v>2542</v>
      </c>
      <c r="D2184" s="114">
        <v>39.72</v>
      </c>
    </row>
    <row r="2185" spans="1:4" x14ac:dyDescent="0.2">
      <c r="A2185" s="111">
        <v>13080017</v>
      </c>
      <c r="B2185" s="112" t="s">
        <v>120</v>
      </c>
      <c r="C2185" s="113" t="s">
        <v>2542</v>
      </c>
      <c r="D2185" s="114">
        <v>9.4700000000000006</v>
      </c>
    </row>
    <row r="2186" spans="1:4" x14ac:dyDescent="0.2">
      <c r="A2186" s="111">
        <v>13080018</v>
      </c>
      <c r="B2186" s="112" t="s">
        <v>121</v>
      </c>
      <c r="C2186" s="113" t="s">
        <v>2542</v>
      </c>
      <c r="D2186" s="114">
        <v>546.11</v>
      </c>
    </row>
    <row r="2187" spans="1:4" x14ac:dyDescent="0.2">
      <c r="A2187" s="111">
        <v>13080041</v>
      </c>
      <c r="B2187" s="112" t="s">
        <v>2049</v>
      </c>
      <c r="C2187" s="113" t="s">
        <v>2543</v>
      </c>
      <c r="D2187" s="114">
        <v>28.58</v>
      </c>
    </row>
    <row r="2188" spans="1:4" x14ac:dyDescent="0.2">
      <c r="A2188" s="111">
        <v>13080061</v>
      </c>
      <c r="B2188" s="112" t="s">
        <v>2050</v>
      </c>
      <c r="C2188" s="113" t="s">
        <v>2542</v>
      </c>
      <c r="D2188" s="114">
        <v>7.5</v>
      </c>
    </row>
    <row r="2189" spans="1:4" x14ac:dyDescent="0.2">
      <c r="A2189" s="111">
        <v>13080062</v>
      </c>
      <c r="B2189" s="112" t="s">
        <v>2051</v>
      </c>
      <c r="C2189" s="113" t="s">
        <v>2542</v>
      </c>
      <c r="D2189" s="114">
        <v>7.5</v>
      </c>
    </row>
    <row r="2190" spans="1:4" x14ac:dyDescent="0.2">
      <c r="A2190" s="111">
        <v>13080070</v>
      </c>
      <c r="B2190" s="112" t="s">
        <v>1336</v>
      </c>
      <c r="C2190" s="113" t="s">
        <v>2542</v>
      </c>
      <c r="D2190" s="114">
        <v>35.03</v>
      </c>
    </row>
    <row r="2191" spans="1:4" x14ac:dyDescent="0.2">
      <c r="A2191" s="111">
        <v>13080071</v>
      </c>
      <c r="B2191" s="112" t="s">
        <v>1337</v>
      </c>
      <c r="C2191" s="113" t="s">
        <v>2542</v>
      </c>
      <c r="D2191" s="114">
        <v>56.8</v>
      </c>
    </row>
    <row r="2192" spans="1:4" x14ac:dyDescent="0.2">
      <c r="A2192" s="111">
        <v>13080072</v>
      </c>
      <c r="B2192" s="112" t="s">
        <v>1338</v>
      </c>
      <c r="C2192" s="113" t="s">
        <v>2542</v>
      </c>
      <c r="D2192" s="114">
        <v>58.33</v>
      </c>
    </row>
    <row r="2193" spans="1:4" x14ac:dyDescent="0.2">
      <c r="A2193" s="111">
        <v>13080073</v>
      </c>
      <c r="B2193" s="112" t="s">
        <v>1339</v>
      </c>
      <c r="C2193" s="113" t="s">
        <v>2543</v>
      </c>
      <c r="D2193" s="114">
        <v>18.13</v>
      </c>
    </row>
    <row r="2194" spans="1:4" x14ac:dyDescent="0.2">
      <c r="A2194" s="111">
        <v>13080074</v>
      </c>
      <c r="B2194" s="112" t="s">
        <v>1340</v>
      </c>
      <c r="C2194" s="113" t="s">
        <v>2543</v>
      </c>
      <c r="D2194" s="114">
        <v>29.39</v>
      </c>
    </row>
    <row r="2195" spans="1:4" x14ac:dyDescent="0.2">
      <c r="A2195" s="111">
        <v>13080075</v>
      </c>
      <c r="B2195" s="112" t="s">
        <v>1341</v>
      </c>
      <c r="C2195" s="113" t="s">
        <v>2543</v>
      </c>
      <c r="D2195" s="114">
        <v>30</v>
      </c>
    </row>
    <row r="2196" spans="1:4" ht="22.5" x14ac:dyDescent="0.2">
      <c r="A2196" s="111">
        <v>13080076</v>
      </c>
      <c r="B2196" s="112" t="s">
        <v>2730</v>
      </c>
      <c r="C2196" s="113" t="s">
        <v>2542</v>
      </c>
      <c r="D2196" s="114">
        <v>35.18</v>
      </c>
    </row>
    <row r="2197" spans="1:4" ht="22.5" x14ac:dyDescent="0.2">
      <c r="A2197" s="111">
        <v>13102001</v>
      </c>
      <c r="B2197" s="112" t="s">
        <v>3580</v>
      </c>
      <c r="C2197" s="113" t="s">
        <v>2542</v>
      </c>
      <c r="D2197" s="114">
        <v>511.36</v>
      </c>
    </row>
    <row r="2198" spans="1:4" ht="22.5" x14ac:dyDescent="0.2">
      <c r="A2198" s="111">
        <v>13102002</v>
      </c>
      <c r="B2198" s="112" t="s">
        <v>3692</v>
      </c>
      <c r="C2198" s="113" t="s">
        <v>2542</v>
      </c>
      <c r="D2198" s="114">
        <v>564.87</v>
      </c>
    </row>
    <row r="2199" spans="1:4" ht="22.5" x14ac:dyDescent="0.2">
      <c r="A2199" s="111">
        <v>13102004</v>
      </c>
      <c r="B2199" s="112" t="s">
        <v>3693</v>
      </c>
      <c r="C2199" s="113" t="s">
        <v>2542</v>
      </c>
      <c r="D2199" s="114">
        <v>471.49</v>
      </c>
    </row>
    <row r="2200" spans="1:4" x14ac:dyDescent="0.2">
      <c r="A2200" s="111">
        <v>13102005</v>
      </c>
      <c r="B2200" s="112" t="s">
        <v>2788</v>
      </c>
      <c r="C2200" s="113" t="s">
        <v>2542</v>
      </c>
      <c r="D2200" s="114">
        <v>32.43</v>
      </c>
    </row>
    <row r="2201" spans="1:4" x14ac:dyDescent="0.2">
      <c r="A2201" s="107">
        <v>14000000</v>
      </c>
      <c r="B2201" s="104" t="s">
        <v>704</v>
      </c>
      <c r="C2201" s="105"/>
      <c r="D2201" s="106"/>
    </row>
    <row r="2202" spans="1:4" x14ac:dyDescent="0.2">
      <c r="A2202" s="111">
        <v>14001000</v>
      </c>
      <c r="B2202" s="112" t="s">
        <v>705</v>
      </c>
      <c r="C2202" s="113" t="s">
        <v>899</v>
      </c>
      <c r="D2202" s="114" t="s">
        <v>899</v>
      </c>
    </row>
    <row r="2203" spans="1:4" x14ac:dyDescent="0.2">
      <c r="A2203" s="111">
        <v>14001003</v>
      </c>
      <c r="B2203" s="112" t="s">
        <v>2052</v>
      </c>
      <c r="C2203" s="113" t="s">
        <v>2542</v>
      </c>
      <c r="D2203" s="114">
        <v>184.53</v>
      </c>
    </row>
    <row r="2204" spans="1:4" x14ac:dyDescent="0.2">
      <c r="A2204" s="111">
        <v>14001004</v>
      </c>
      <c r="B2204" s="112" t="s">
        <v>2053</v>
      </c>
      <c r="C2204" s="113" t="s">
        <v>2542</v>
      </c>
      <c r="D2204" s="114">
        <v>202.79</v>
      </c>
    </row>
    <row r="2205" spans="1:4" x14ac:dyDescent="0.2">
      <c r="A2205" s="111">
        <v>14001005</v>
      </c>
      <c r="B2205" s="112" t="s">
        <v>2054</v>
      </c>
      <c r="C2205" s="113" t="s">
        <v>2542</v>
      </c>
      <c r="D2205" s="114">
        <v>196.68</v>
      </c>
    </row>
    <row r="2206" spans="1:4" x14ac:dyDescent="0.2">
      <c r="A2206" s="111">
        <v>14001011</v>
      </c>
      <c r="B2206" s="112" t="s">
        <v>2055</v>
      </c>
      <c r="C2206" s="113" t="s">
        <v>2542</v>
      </c>
      <c r="D2206" s="114">
        <v>166.62</v>
      </c>
    </row>
    <row r="2207" spans="1:4" x14ac:dyDescent="0.2">
      <c r="A2207" s="111">
        <v>14001030</v>
      </c>
      <c r="B2207" s="112" t="s">
        <v>2056</v>
      </c>
      <c r="C2207" s="113" t="s">
        <v>2542</v>
      </c>
      <c r="D2207" s="114">
        <v>393.09</v>
      </c>
    </row>
    <row r="2208" spans="1:4" x14ac:dyDescent="0.2">
      <c r="A2208" s="111">
        <v>14001037</v>
      </c>
      <c r="B2208" s="112" t="s">
        <v>2057</v>
      </c>
      <c r="C2208" s="113" t="s">
        <v>2542</v>
      </c>
      <c r="D2208" s="114">
        <v>656.27</v>
      </c>
    </row>
    <row r="2209" spans="1:4" x14ac:dyDescent="0.2">
      <c r="A2209" s="111">
        <v>14001050</v>
      </c>
      <c r="B2209" s="112" t="s">
        <v>427</v>
      </c>
      <c r="C2209" s="113" t="s">
        <v>2542</v>
      </c>
      <c r="D2209" s="114">
        <v>388.39</v>
      </c>
    </row>
    <row r="2210" spans="1:4" x14ac:dyDescent="0.2">
      <c r="A2210" s="111">
        <v>14001052</v>
      </c>
      <c r="B2210" s="112" t="s">
        <v>2007</v>
      </c>
      <c r="C2210" s="113" t="s">
        <v>2542</v>
      </c>
      <c r="D2210" s="114">
        <v>439.92</v>
      </c>
    </row>
    <row r="2211" spans="1:4" x14ac:dyDescent="0.2">
      <c r="A2211" s="111">
        <v>14001070</v>
      </c>
      <c r="B2211" s="112" t="s">
        <v>87</v>
      </c>
      <c r="C2211" s="113" t="s">
        <v>2542</v>
      </c>
      <c r="D2211" s="114">
        <v>222.78</v>
      </c>
    </row>
    <row r="2212" spans="1:4" x14ac:dyDescent="0.2">
      <c r="A2212" s="111">
        <v>14001072</v>
      </c>
      <c r="B2212" s="112" t="s">
        <v>428</v>
      </c>
      <c r="C2212" s="113" t="s">
        <v>2542</v>
      </c>
      <c r="D2212" s="114">
        <v>1033.28</v>
      </c>
    </row>
    <row r="2213" spans="1:4" x14ac:dyDescent="0.2">
      <c r="A2213" s="111">
        <v>14050000</v>
      </c>
      <c r="B2213" s="112" t="s">
        <v>1956</v>
      </c>
      <c r="C2213" s="113" t="s">
        <v>899</v>
      </c>
      <c r="D2213" s="114" t="s">
        <v>899</v>
      </c>
    </row>
    <row r="2214" spans="1:4" ht="22.5" x14ac:dyDescent="0.2">
      <c r="A2214" s="111">
        <v>14050001</v>
      </c>
      <c r="B2214" s="112" t="s">
        <v>429</v>
      </c>
      <c r="C2214" s="113" t="s">
        <v>2542</v>
      </c>
      <c r="D2214" s="114">
        <v>103.1</v>
      </c>
    </row>
    <row r="2215" spans="1:4" x14ac:dyDescent="0.2">
      <c r="A2215" s="111">
        <v>14060000</v>
      </c>
      <c r="B2215" s="112" t="s">
        <v>1988</v>
      </c>
      <c r="C2215" s="113" t="s">
        <v>899</v>
      </c>
      <c r="D2215" s="114" t="s">
        <v>899</v>
      </c>
    </row>
    <row r="2216" spans="1:4" ht="22.5" x14ac:dyDescent="0.2">
      <c r="A2216" s="111">
        <v>14060001</v>
      </c>
      <c r="B2216" s="112" t="s">
        <v>2789</v>
      </c>
      <c r="C2216" s="113" t="s">
        <v>2542</v>
      </c>
      <c r="D2216" s="114">
        <v>94.34</v>
      </c>
    </row>
    <row r="2217" spans="1:4" x14ac:dyDescent="0.2">
      <c r="A2217" s="111">
        <v>14070000</v>
      </c>
      <c r="B2217" s="112" t="s">
        <v>1983</v>
      </c>
      <c r="C2217" s="113" t="s">
        <v>899</v>
      </c>
      <c r="D2217" s="114" t="s">
        <v>899</v>
      </c>
    </row>
    <row r="2218" spans="1:4" x14ac:dyDescent="0.2">
      <c r="A2218" s="111">
        <v>14070001</v>
      </c>
      <c r="B2218" s="112" t="s">
        <v>430</v>
      </c>
      <c r="C2218" s="113" t="s">
        <v>2542</v>
      </c>
      <c r="D2218" s="114">
        <v>118.88</v>
      </c>
    </row>
    <row r="2219" spans="1:4" x14ac:dyDescent="0.2">
      <c r="A2219" s="107">
        <v>15000000</v>
      </c>
      <c r="B2219" s="104" t="s">
        <v>88</v>
      </c>
      <c r="C2219" s="105"/>
      <c r="D2219" s="106"/>
    </row>
    <row r="2220" spans="1:4" x14ac:dyDescent="0.2">
      <c r="A2220" s="111">
        <v>15001000</v>
      </c>
      <c r="B2220" s="112" t="s">
        <v>89</v>
      </c>
      <c r="C2220" s="113" t="s">
        <v>899</v>
      </c>
      <c r="D2220" s="114" t="s">
        <v>899</v>
      </c>
    </row>
    <row r="2221" spans="1:4" x14ac:dyDescent="0.2">
      <c r="A2221" s="111">
        <v>15001001</v>
      </c>
      <c r="B2221" s="112" t="s">
        <v>431</v>
      </c>
      <c r="C2221" s="113" t="s">
        <v>2542</v>
      </c>
      <c r="D2221" s="114">
        <v>9.34</v>
      </c>
    </row>
    <row r="2222" spans="1:4" x14ac:dyDescent="0.2">
      <c r="A2222" s="111">
        <v>15001002</v>
      </c>
      <c r="B2222" s="112" t="s">
        <v>432</v>
      </c>
      <c r="C2222" s="113" t="s">
        <v>2542</v>
      </c>
      <c r="D2222" s="114">
        <v>12.78</v>
      </c>
    </row>
    <row r="2223" spans="1:4" ht="22.5" x14ac:dyDescent="0.2">
      <c r="A2223" s="111">
        <v>15001008</v>
      </c>
      <c r="B2223" s="112" t="s">
        <v>2790</v>
      </c>
      <c r="C2223" s="113" t="s">
        <v>2542</v>
      </c>
      <c r="D2223" s="114">
        <v>14.45</v>
      </c>
    </row>
    <row r="2224" spans="1:4" x14ac:dyDescent="0.2">
      <c r="A2224" s="111">
        <v>15001010</v>
      </c>
      <c r="B2224" s="112" t="s">
        <v>433</v>
      </c>
      <c r="C2224" s="113" t="s">
        <v>2542</v>
      </c>
      <c r="D2224" s="114">
        <v>18.13</v>
      </c>
    </row>
    <row r="2225" spans="1:4" x14ac:dyDescent="0.2">
      <c r="A2225" s="111">
        <v>15001011</v>
      </c>
      <c r="B2225" s="112" t="s">
        <v>434</v>
      </c>
      <c r="C2225" s="113" t="s">
        <v>2542</v>
      </c>
      <c r="D2225" s="114">
        <v>44.12</v>
      </c>
    </row>
    <row r="2226" spans="1:4" x14ac:dyDescent="0.2">
      <c r="A2226" s="111">
        <v>15001015</v>
      </c>
      <c r="B2226" s="112" t="s">
        <v>435</v>
      </c>
      <c r="C2226" s="113" t="s">
        <v>2542</v>
      </c>
      <c r="D2226" s="114">
        <v>19.170000000000002</v>
      </c>
    </row>
    <row r="2227" spans="1:4" x14ac:dyDescent="0.2">
      <c r="A2227" s="111">
        <v>15001016</v>
      </c>
      <c r="B2227" s="112" t="s">
        <v>436</v>
      </c>
      <c r="C2227" s="113" t="s">
        <v>2542</v>
      </c>
      <c r="D2227" s="114">
        <v>49.33</v>
      </c>
    </row>
    <row r="2228" spans="1:4" x14ac:dyDescent="0.2">
      <c r="A2228" s="111">
        <v>15001018</v>
      </c>
      <c r="B2228" s="112" t="s">
        <v>437</v>
      </c>
      <c r="C2228" s="113" t="s">
        <v>2542</v>
      </c>
      <c r="D2228" s="114">
        <v>84.67</v>
      </c>
    </row>
    <row r="2229" spans="1:4" x14ac:dyDescent="0.2">
      <c r="A2229" s="111">
        <v>15001019</v>
      </c>
      <c r="B2229" s="112" t="s">
        <v>1929</v>
      </c>
      <c r="C2229" s="113" t="s">
        <v>2542</v>
      </c>
      <c r="D2229" s="114">
        <v>27.82</v>
      </c>
    </row>
    <row r="2230" spans="1:4" x14ac:dyDescent="0.2">
      <c r="A2230" s="111">
        <v>15001023</v>
      </c>
      <c r="B2230" s="112" t="s">
        <v>122</v>
      </c>
      <c r="C2230" s="113" t="s">
        <v>2542</v>
      </c>
      <c r="D2230" s="114">
        <v>23.66</v>
      </c>
    </row>
    <row r="2231" spans="1:4" x14ac:dyDescent="0.2">
      <c r="A2231" s="111">
        <v>15001024</v>
      </c>
      <c r="B2231" s="112" t="s">
        <v>123</v>
      </c>
      <c r="C2231" s="113" t="s">
        <v>2542</v>
      </c>
      <c r="D2231" s="114">
        <v>66.3</v>
      </c>
    </row>
    <row r="2232" spans="1:4" x14ac:dyDescent="0.2">
      <c r="A2232" s="111">
        <v>15001036</v>
      </c>
      <c r="B2232" s="112" t="s">
        <v>438</v>
      </c>
      <c r="C2232" s="113" t="s">
        <v>2542</v>
      </c>
      <c r="D2232" s="114">
        <v>237.61</v>
      </c>
    </row>
    <row r="2233" spans="1:4" ht="22.5" x14ac:dyDescent="0.2">
      <c r="A2233" s="111">
        <v>15001070</v>
      </c>
      <c r="B2233" s="112" t="s">
        <v>124</v>
      </c>
      <c r="C2233" s="113" t="s">
        <v>2542</v>
      </c>
      <c r="D2233" s="114">
        <v>142.63</v>
      </c>
    </row>
    <row r="2234" spans="1:4" x14ac:dyDescent="0.2">
      <c r="A2234" s="111">
        <v>15001076</v>
      </c>
      <c r="B2234" s="112" t="s">
        <v>439</v>
      </c>
      <c r="C2234" s="113" t="s">
        <v>2542</v>
      </c>
      <c r="D2234" s="114">
        <v>37.549999999999997</v>
      </c>
    </row>
    <row r="2235" spans="1:4" ht="22.5" x14ac:dyDescent="0.2">
      <c r="A2235" s="111">
        <v>15001077</v>
      </c>
      <c r="B2235" s="112" t="s">
        <v>1850</v>
      </c>
      <c r="C2235" s="113" t="s">
        <v>2542</v>
      </c>
      <c r="D2235" s="114">
        <v>44</v>
      </c>
    </row>
    <row r="2236" spans="1:4" x14ac:dyDescent="0.2">
      <c r="A2236" s="111">
        <v>15002000</v>
      </c>
      <c r="B2236" s="112" t="s">
        <v>12</v>
      </c>
      <c r="C2236" s="113" t="s">
        <v>899</v>
      </c>
      <c r="D2236" s="114" t="s">
        <v>899</v>
      </c>
    </row>
    <row r="2237" spans="1:4" ht="22.5" x14ac:dyDescent="0.2">
      <c r="A2237" s="111">
        <v>15002010</v>
      </c>
      <c r="B2237" s="112" t="s">
        <v>2066</v>
      </c>
      <c r="C2237" s="113" t="s">
        <v>2542</v>
      </c>
      <c r="D2237" s="114">
        <v>38.64</v>
      </c>
    </row>
    <row r="2238" spans="1:4" ht="22.5" x14ac:dyDescent="0.2">
      <c r="A2238" s="111">
        <v>15002011</v>
      </c>
      <c r="B2238" s="112" t="s">
        <v>624</v>
      </c>
      <c r="C2238" s="113" t="s">
        <v>2542</v>
      </c>
      <c r="D2238" s="114">
        <v>63.72</v>
      </c>
    </row>
    <row r="2239" spans="1:4" x14ac:dyDescent="0.2">
      <c r="A2239" s="111">
        <v>15002012</v>
      </c>
      <c r="B2239" s="112" t="s">
        <v>625</v>
      </c>
      <c r="C2239" s="113" t="s">
        <v>2542</v>
      </c>
      <c r="D2239" s="114">
        <v>19.57</v>
      </c>
    </row>
    <row r="2240" spans="1:4" x14ac:dyDescent="0.2">
      <c r="A2240" s="111">
        <v>15002014</v>
      </c>
      <c r="B2240" s="112" t="s">
        <v>626</v>
      </c>
      <c r="C2240" s="113" t="s">
        <v>2543</v>
      </c>
      <c r="D2240" s="114">
        <v>6.99</v>
      </c>
    </row>
    <row r="2241" spans="1:4" ht="22.5" x14ac:dyDescent="0.2">
      <c r="A2241" s="111">
        <v>15002040</v>
      </c>
      <c r="B2241" s="112" t="s">
        <v>2396</v>
      </c>
      <c r="C2241" s="113" t="s">
        <v>2542</v>
      </c>
      <c r="D2241" s="114">
        <v>37.92</v>
      </c>
    </row>
    <row r="2242" spans="1:4" ht="22.5" x14ac:dyDescent="0.2">
      <c r="A2242" s="111">
        <v>15002060</v>
      </c>
      <c r="B2242" s="112" t="s">
        <v>464</v>
      </c>
      <c r="C2242" s="113" t="s">
        <v>2542</v>
      </c>
      <c r="D2242" s="114">
        <v>30.91</v>
      </c>
    </row>
    <row r="2243" spans="1:4" x14ac:dyDescent="0.2">
      <c r="A2243" s="111">
        <v>15003000</v>
      </c>
      <c r="B2243" s="112" t="s">
        <v>86</v>
      </c>
      <c r="C2243" s="113" t="s">
        <v>899</v>
      </c>
      <c r="D2243" s="114" t="s">
        <v>899</v>
      </c>
    </row>
    <row r="2244" spans="1:4" x14ac:dyDescent="0.2">
      <c r="A2244" s="111">
        <v>15003004</v>
      </c>
      <c r="B2244" s="112" t="s">
        <v>0</v>
      </c>
      <c r="C2244" s="113" t="s">
        <v>2543</v>
      </c>
      <c r="D2244" s="114">
        <v>11.31</v>
      </c>
    </row>
    <row r="2245" spans="1:4" x14ac:dyDescent="0.2">
      <c r="A2245" s="111">
        <v>15003010</v>
      </c>
      <c r="B2245" s="112" t="s">
        <v>1</v>
      </c>
      <c r="C2245" s="113" t="s">
        <v>2542</v>
      </c>
      <c r="D2245" s="114">
        <v>55.08</v>
      </c>
    </row>
    <row r="2246" spans="1:4" x14ac:dyDescent="0.2">
      <c r="A2246" s="111">
        <v>15003012</v>
      </c>
      <c r="B2246" s="112" t="s">
        <v>2</v>
      </c>
      <c r="C2246" s="113" t="s">
        <v>2542</v>
      </c>
      <c r="D2246" s="114">
        <v>31.9</v>
      </c>
    </row>
    <row r="2247" spans="1:4" x14ac:dyDescent="0.2">
      <c r="A2247" s="111">
        <v>15003014</v>
      </c>
      <c r="B2247" s="112" t="s">
        <v>3</v>
      </c>
      <c r="C2247" s="113" t="s">
        <v>2543</v>
      </c>
      <c r="D2247" s="114">
        <v>19.350000000000001</v>
      </c>
    </row>
    <row r="2248" spans="1:4" ht="22.5" x14ac:dyDescent="0.2">
      <c r="A2248" s="111">
        <v>15003101</v>
      </c>
      <c r="B2248" s="112" t="s">
        <v>3284</v>
      </c>
      <c r="C2248" s="113" t="s">
        <v>2542</v>
      </c>
      <c r="D2248" s="114">
        <v>21.86</v>
      </c>
    </row>
    <row r="2249" spans="1:4" x14ac:dyDescent="0.2">
      <c r="A2249" s="111">
        <v>15050000</v>
      </c>
      <c r="B2249" s="112" t="s">
        <v>1956</v>
      </c>
      <c r="C2249" s="113" t="s">
        <v>899</v>
      </c>
      <c r="D2249" s="114" t="s">
        <v>899</v>
      </c>
    </row>
    <row r="2250" spans="1:4" x14ac:dyDescent="0.2">
      <c r="A2250" s="111">
        <v>15050001</v>
      </c>
      <c r="B2250" s="112" t="s">
        <v>18</v>
      </c>
      <c r="C2250" s="113" t="s">
        <v>2542</v>
      </c>
      <c r="D2250" s="114">
        <v>3.44</v>
      </c>
    </row>
    <row r="2251" spans="1:4" x14ac:dyDescent="0.2">
      <c r="A2251" s="111">
        <v>15050003</v>
      </c>
      <c r="B2251" s="112" t="s">
        <v>19</v>
      </c>
      <c r="C2251" s="113" t="s">
        <v>2542</v>
      </c>
      <c r="D2251" s="114">
        <v>7.8</v>
      </c>
    </row>
    <row r="2252" spans="1:4" x14ac:dyDescent="0.2">
      <c r="A2252" s="111">
        <v>15050004</v>
      </c>
      <c r="B2252" s="112" t="s">
        <v>20</v>
      </c>
      <c r="C2252" s="113" t="s">
        <v>2542</v>
      </c>
      <c r="D2252" s="114">
        <v>15.15</v>
      </c>
    </row>
    <row r="2253" spans="1:4" x14ac:dyDescent="0.2">
      <c r="A2253" s="111">
        <v>15050005</v>
      </c>
      <c r="B2253" s="112" t="s">
        <v>2458</v>
      </c>
      <c r="C2253" s="113" t="s">
        <v>2542</v>
      </c>
      <c r="D2253" s="114">
        <v>139.37</v>
      </c>
    </row>
    <row r="2254" spans="1:4" x14ac:dyDescent="0.2">
      <c r="A2254" s="111">
        <v>15050010</v>
      </c>
      <c r="B2254" s="112" t="s">
        <v>21</v>
      </c>
      <c r="C2254" s="113" t="s">
        <v>2542</v>
      </c>
      <c r="D2254" s="114">
        <v>10.71</v>
      </c>
    </row>
    <row r="2255" spans="1:4" x14ac:dyDescent="0.2">
      <c r="A2255" s="111">
        <v>15050011</v>
      </c>
      <c r="B2255" s="112" t="s">
        <v>634</v>
      </c>
      <c r="C2255" s="113" t="s">
        <v>2542</v>
      </c>
      <c r="D2255" s="114">
        <v>18.59</v>
      </c>
    </row>
    <row r="2256" spans="1:4" x14ac:dyDescent="0.2">
      <c r="A2256" s="111">
        <v>15050013</v>
      </c>
      <c r="B2256" s="112" t="s">
        <v>635</v>
      </c>
      <c r="C2256" s="113" t="s">
        <v>2543</v>
      </c>
      <c r="D2256" s="114">
        <v>1.8</v>
      </c>
    </row>
    <row r="2257" spans="1:4" x14ac:dyDescent="0.2">
      <c r="A2257" s="111">
        <v>15050014</v>
      </c>
      <c r="B2257" s="112" t="s">
        <v>2511</v>
      </c>
      <c r="C2257" s="113" t="s">
        <v>2543</v>
      </c>
      <c r="D2257" s="114">
        <v>2.69</v>
      </c>
    </row>
    <row r="2258" spans="1:4" x14ac:dyDescent="0.2">
      <c r="A2258" s="111">
        <v>15050020</v>
      </c>
      <c r="B2258" s="112" t="s">
        <v>4</v>
      </c>
      <c r="C2258" s="113" t="s">
        <v>2542</v>
      </c>
      <c r="D2258" s="114">
        <v>10.15</v>
      </c>
    </row>
    <row r="2259" spans="1:4" ht="22.5" x14ac:dyDescent="0.2">
      <c r="A2259" s="111">
        <v>15050021</v>
      </c>
      <c r="B2259" s="112" t="s">
        <v>5</v>
      </c>
      <c r="C2259" s="113" t="s">
        <v>2542</v>
      </c>
      <c r="D2259" s="114">
        <v>16.87</v>
      </c>
    </row>
    <row r="2260" spans="1:4" x14ac:dyDescent="0.2">
      <c r="A2260" s="111">
        <v>15050023</v>
      </c>
      <c r="B2260" s="112" t="s">
        <v>2459</v>
      </c>
      <c r="C2260" s="113" t="s">
        <v>2542</v>
      </c>
      <c r="D2260" s="114">
        <v>139.37</v>
      </c>
    </row>
    <row r="2261" spans="1:4" x14ac:dyDescent="0.2">
      <c r="A2261" s="111">
        <v>15080000</v>
      </c>
      <c r="B2261" s="112" t="s">
        <v>806</v>
      </c>
      <c r="C2261" s="113" t="s">
        <v>899</v>
      </c>
      <c r="D2261" s="114" t="s">
        <v>899</v>
      </c>
    </row>
    <row r="2262" spans="1:4" ht="22.5" x14ac:dyDescent="0.2">
      <c r="A2262" s="111">
        <v>15080001</v>
      </c>
      <c r="B2262" s="112" t="s">
        <v>6</v>
      </c>
      <c r="C2262" s="113" t="s">
        <v>2542</v>
      </c>
      <c r="D2262" s="114">
        <v>23.68</v>
      </c>
    </row>
    <row r="2263" spans="1:4" ht="22.5" x14ac:dyDescent="0.2">
      <c r="A2263" s="111">
        <v>15080005</v>
      </c>
      <c r="B2263" s="112" t="s">
        <v>463</v>
      </c>
      <c r="C2263" s="113" t="s">
        <v>2542</v>
      </c>
      <c r="D2263" s="114">
        <v>25.33</v>
      </c>
    </row>
    <row r="2264" spans="1:4" x14ac:dyDescent="0.2">
      <c r="A2264" s="111">
        <v>15080030</v>
      </c>
      <c r="B2264" s="112" t="s">
        <v>82</v>
      </c>
      <c r="C2264" s="113" t="s">
        <v>2542</v>
      </c>
      <c r="D2264" s="114">
        <v>23.88</v>
      </c>
    </row>
    <row r="2265" spans="1:4" x14ac:dyDescent="0.2">
      <c r="A2265" s="111">
        <v>15080031</v>
      </c>
      <c r="B2265" s="112" t="s">
        <v>83</v>
      </c>
      <c r="C2265" s="113" t="s">
        <v>2542</v>
      </c>
      <c r="D2265" s="114">
        <v>16.5</v>
      </c>
    </row>
    <row r="2266" spans="1:4" x14ac:dyDescent="0.2">
      <c r="A2266" s="111">
        <v>15080032</v>
      </c>
      <c r="B2266" s="112" t="s">
        <v>84</v>
      </c>
      <c r="C2266" s="113" t="s">
        <v>2542</v>
      </c>
      <c r="D2266" s="114">
        <v>25.6</v>
      </c>
    </row>
    <row r="2267" spans="1:4" x14ac:dyDescent="0.2">
      <c r="A2267" s="111">
        <v>15080033</v>
      </c>
      <c r="B2267" s="112" t="s">
        <v>636</v>
      </c>
      <c r="C2267" s="113" t="s">
        <v>2543</v>
      </c>
      <c r="D2267" s="114">
        <v>4.3600000000000003</v>
      </c>
    </row>
    <row r="2268" spans="1:4" x14ac:dyDescent="0.2">
      <c r="A2268" s="111">
        <v>15080034</v>
      </c>
      <c r="B2268" s="112" t="s">
        <v>637</v>
      </c>
      <c r="C2268" s="113" t="s">
        <v>2542</v>
      </c>
      <c r="D2268" s="114">
        <v>27.95</v>
      </c>
    </row>
    <row r="2269" spans="1:4" x14ac:dyDescent="0.2">
      <c r="A2269" s="107">
        <v>17000000</v>
      </c>
      <c r="B2269" s="104" t="s">
        <v>1930</v>
      </c>
      <c r="C2269" s="105"/>
      <c r="D2269" s="106"/>
    </row>
    <row r="2270" spans="1:4" x14ac:dyDescent="0.2">
      <c r="A2270" s="111">
        <v>17001000</v>
      </c>
      <c r="B2270" s="112" t="s">
        <v>2293</v>
      </c>
      <c r="C2270" s="113" t="s">
        <v>899</v>
      </c>
      <c r="D2270" s="114" t="s">
        <v>899</v>
      </c>
    </row>
    <row r="2271" spans="1:4" x14ac:dyDescent="0.2">
      <c r="A2271" s="111">
        <v>17001027</v>
      </c>
      <c r="B2271" s="112" t="s">
        <v>3285</v>
      </c>
      <c r="C2271" s="113" t="s">
        <v>2543</v>
      </c>
      <c r="D2271" s="114">
        <v>590.05999999999995</v>
      </c>
    </row>
    <row r="2272" spans="1:4" x14ac:dyDescent="0.2">
      <c r="A2272" s="111">
        <v>17001028</v>
      </c>
      <c r="B2272" s="112" t="s">
        <v>3286</v>
      </c>
      <c r="C2272" s="113" t="s">
        <v>2543</v>
      </c>
      <c r="D2272" s="114">
        <v>236.86</v>
      </c>
    </row>
    <row r="2273" spans="1:4" x14ac:dyDescent="0.2">
      <c r="A2273" s="111">
        <v>17001029</v>
      </c>
      <c r="B2273" s="112" t="s">
        <v>3287</v>
      </c>
      <c r="C2273" s="113" t="s">
        <v>2543</v>
      </c>
      <c r="D2273" s="114">
        <v>837.07</v>
      </c>
    </row>
    <row r="2274" spans="1:4" x14ac:dyDescent="0.2">
      <c r="A2274" s="111">
        <v>17001030</v>
      </c>
      <c r="B2274" s="112" t="s">
        <v>3288</v>
      </c>
      <c r="C2274" s="113" t="s">
        <v>2543</v>
      </c>
      <c r="D2274" s="114">
        <v>909.93</v>
      </c>
    </row>
    <row r="2275" spans="1:4" ht="22.5" x14ac:dyDescent="0.2">
      <c r="A2275" s="111">
        <v>17001031</v>
      </c>
      <c r="B2275" s="112" t="s">
        <v>3289</v>
      </c>
      <c r="C2275" s="113" t="s">
        <v>2543</v>
      </c>
      <c r="D2275" s="114">
        <v>1486.61</v>
      </c>
    </row>
    <row r="2276" spans="1:4" ht="22.5" x14ac:dyDescent="0.2">
      <c r="A2276" s="111">
        <v>17001032</v>
      </c>
      <c r="B2276" s="112" t="s">
        <v>3290</v>
      </c>
      <c r="C2276" s="113" t="s">
        <v>2543</v>
      </c>
      <c r="D2276" s="114">
        <v>1620.81</v>
      </c>
    </row>
    <row r="2277" spans="1:4" x14ac:dyDescent="0.2">
      <c r="A2277" s="111">
        <v>17001033</v>
      </c>
      <c r="B2277" s="112" t="s">
        <v>3291</v>
      </c>
      <c r="C2277" s="113" t="s">
        <v>2543</v>
      </c>
      <c r="D2277" s="114">
        <v>355.66</v>
      </c>
    </row>
    <row r="2278" spans="1:4" ht="22.5" x14ac:dyDescent="0.2">
      <c r="A2278" s="111">
        <v>17001034</v>
      </c>
      <c r="B2278" s="112" t="s">
        <v>3292</v>
      </c>
      <c r="C2278" s="113" t="s">
        <v>2544</v>
      </c>
      <c r="D2278" s="114">
        <v>4128.66</v>
      </c>
    </row>
    <row r="2279" spans="1:4" ht="22.5" x14ac:dyDescent="0.2">
      <c r="A2279" s="111">
        <v>17001035</v>
      </c>
      <c r="B2279" s="112" t="s">
        <v>3293</v>
      </c>
      <c r="C2279" s="113" t="s">
        <v>2544</v>
      </c>
      <c r="D2279" s="114">
        <v>3556.97</v>
      </c>
    </row>
    <row r="2280" spans="1:4" ht="22.5" x14ac:dyDescent="0.2">
      <c r="A2280" s="111">
        <v>17001036</v>
      </c>
      <c r="B2280" s="112" t="s">
        <v>3294</v>
      </c>
      <c r="C2280" s="113" t="s">
        <v>2544</v>
      </c>
      <c r="D2280" s="114">
        <v>5591.87</v>
      </c>
    </row>
    <row r="2281" spans="1:4" ht="22.5" x14ac:dyDescent="0.2">
      <c r="A2281" s="111">
        <v>17001037</v>
      </c>
      <c r="B2281" s="112" t="s">
        <v>3295</v>
      </c>
      <c r="C2281" s="113" t="s">
        <v>2544</v>
      </c>
      <c r="D2281" s="114">
        <v>6690.75</v>
      </c>
    </row>
    <row r="2282" spans="1:4" ht="22.5" x14ac:dyDescent="0.2">
      <c r="A2282" s="111">
        <v>17001038</v>
      </c>
      <c r="B2282" s="112" t="s">
        <v>3296</v>
      </c>
      <c r="C2282" s="113" t="s">
        <v>2544</v>
      </c>
      <c r="D2282" s="114">
        <v>9099.2099999999991</v>
      </c>
    </row>
    <row r="2283" spans="1:4" x14ac:dyDescent="0.2">
      <c r="A2283" s="111">
        <v>17001040</v>
      </c>
      <c r="B2283" s="112" t="s">
        <v>3297</v>
      </c>
      <c r="C2283" s="113" t="s">
        <v>2542</v>
      </c>
      <c r="D2283" s="114">
        <v>714.53</v>
      </c>
    </row>
    <row r="2284" spans="1:4" x14ac:dyDescent="0.2">
      <c r="A2284" s="111">
        <v>17001041</v>
      </c>
      <c r="B2284" s="112" t="s">
        <v>3298</v>
      </c>
      <c r="C2284" s="113" t="s">
        <v>2542</v>
      </c>
      <c r="D2284" s="114">
        <v>548.89</v>
      </c>
    </row>
    <row r="2285" spans="1:4" x14ac:dyDescent="0.2">
      <c r="A2285" s="111">
        <v>17001042</v>
      </c>
      <c r="B2285" s="112" t="s">
        <v>3299</v>
      </c>
      <c r="C2285" s="113" t="s">
        <v>2542</v>
      </c>
      <c r="D2285" s="114">
        <v>709.65</v>
      </c>
    </row>
    <row r="2286" spans="1:4" x14ac:dyDescent="0.2">
      <c r="A2286" s="111">
        <v>17001043</v>
      </c>
      <c r="B2286" s="112" t="s">
        <v>3300</v>
      </c>
      <c r="C2286" s="113" t="s">
        <v>2542</v>
      </c>
      <c r="D2286" s="114">
        <v>541.96</v>
      </c>
    </row>
    <row r="2287" spans="1:4" x14ac:dyDescent="0.2">
      <c r="A2287" s="111">
        <v>17001044</v>
      </c>
      <c r="B2287" s="112" t="s">
        <v>3301</v>
      </c>
      <c r="C2287" s="113" t="s">
        <v>2542</v>
      </c>
      <c r="D2287" s="114">
        <v>740.19</v>
      </c>
    </row>
    <row r="2288" spans="1:4" x14ac:dyDescent="0.2">
      <c r="A2288" s="111">
        <v>17001045</v>
      </c>
      <c r="B2288" s="112" t="s">
        <v>3302</v>
      </c>
      <c r="C2288" s="113" t="s">
        <v>2542</v>
      </c>
      <c r="D2288" s="114">
        <v>576.45000000000005</v>
      </c>
    </row>
    <row r="2289" spans="1:4" ht="22.5" x14ac:dyDescent="0.2">
      <c r="A2289" s="111">
        <v>17001064</v>
      </c>
      <c r="B2289" s="112" t="s">
        <v>3303</v>
      </c>
      <c r="C2289" s="113" t="s">
        <v>2543</v>
      </c>
      <c r="D2289" s="114">
        <v>899.62</v>
      </c>
    </row>
    <row r="2290" spans="1:4" x14ac:dyDescent="0.2">
      <c r="A2290" s="111">
        <v>17001070</v>
      </c>
      <c r="B2290" s="112" t="s">
        <v>2008</v>
      </c>
      <c r="C2290" s="113" t="s">
        <v>2543</v>
      </c>
      <c r="D2290" s="114">
        <v>2663.36</v>
      </c>
    </row>
    <row r="2291" spans="1:4" x14ac:dyDescent="0.2">
      <c r="A2291" s="111">
        <v>17001071</v>
      </c>
      <c r="B2291" s="112" t="s">
        <v>2009</v>
      </c>
      <c r="C2291" s="113" t="s">
        <v>2543</v>
      </c>
      <c r="D2291" s="114">
        <v>4572.8500000000004</v>
      </c>
    </row>
    <row r="2292" spans="1:4" x14ac:dyDescent="0.2">
      <c r="A2292" s="111">
        <v>17001072</v>
      </c>
      <c r="B2292" s="112" t="s">
        <v>2010</v>
      </c>
      <c r="C2292" s="113" t="s">
        <v>2543</v>
      </c>
      <c r="D2292" s="114">
        <v>8465.5400000000009</v>
      </c>
    </row>
    <row r="2293" spans="1:4" x14ac:dyDescent="0.2">
      <c r="A2293" s="111">
        <v>17001073</v>
      </c>
      <c r="B2293" s="112" t="s">
        <v>2011</v>
      </c>
      <c r="C2293" s="113" t="s">
        <v>2543</v>
      </c>
      <c r="D2293" s="114">
        <v>10000.540000000001</v>
      </c>
    </row>
    <row r="2294" spans="1:4" x14ac:dyDescent="0.2">
      <c r="A2294" s="111">
        <v>17001076</v>
      </c>
      <c r="B2294" s="112" t="s">
        <v>3304</v>
      </c>
      <c r="C2294" s="113" t="s">
        <v>2543</v>
      </c>
      <c r="D2294" s="114">
        <v>497.19</v>
      </c>
    </row>
    <row r="2295" spans="1:4" x14ac:dyDescent="0.2">
      <c r="A2295" s="111">
        <v>17001080</v>
      </c>
      <c r="B2295" s="112" t="s">
        <v>3305</v>
      </c>
      <c r="C2295" s="113" t="s">
        <v>2543</v>
      </c>
      <c r="D2295" s="114">
        <v>1234.32</v>
      </c>
    </row>
    <row r="2296" spans="1:4" x14ac:dyDescent="0.2">
      <c r="A2296" s="111">
        <v>17001081</v>
      </c>
      <c r="B2296" s="112" t="s">
        <v>3306</v>
      </c>
      <c r="C2296" s="113" t="s">
        <v>2543</v>
      </c>
      <c r="D2296" s="114">
        <v>1247.29</v>
      </c>
    </row>
    <row r="2297" spans="1:4" ht="22.5" x14ac:dyDescent="0.2">
      <c r="A2297" s="111">
        <v>17001082</v>
      </c>
      <c r="B2297" s="112" t="s">
        <v>3307</v>
      </c>
      <c r="C2297" s="113" t="s">
        <v>2543</v>
      </c>
      <c r="D2297" s="114">
        <v>1136.33</v>
      </c>
    </row>
    <row r="2298" spans="1:4" x14ac:dyDescent="0.2">
      <c r="A2298" s="111">
        <v>17001083</v>
      </c>
      <c r="B2298" s="112" t="s">
        <v>2731</v>
      </c>
      <c r="C2298" s="113" t="s">
        <v>2543</v>
      </c>
      <c r="D2298" s="114">
        <v>225.93</v>
      </c>
    </row>
    <row r="2299" spans="1:4" ht="22.5" x14ac:dyDescent="0.2">
      <c r="A2299" s="111">
        <v>17001090</v>
      </c>
      <c r="B2299" s="112" t="s">
        <v>45</v>
      </c>
      <c r="C2299" s="113" t="s">
        <v>2542</v>
      </c>
      <c r="D2299" s="114">
        <v>295.14999999999998</v>
      </c>
    </row>
    <row r="2300" spans="1:4" ht="22.5" x14ac:dyDescent="0.2">
      <c r="A2300" s="111">
        <v>17001091</v>
      </c>
      <c r="B2300" s="112" t="s">
        <v>46</v>
      </c>
      <c r="C2300" s="113" t="s">
        <v>2542</v>
      </c>
      <c r="D2300" s="114">
        <v>332.94</v>
      </c>
    </row>
    <row r="2301" spans="1:4" ht="22.5" x14ac:dyDescent="0.2">
      <c r="A2301" s="111">
        <v>17001092</v>
      </c>
      <c r="B2301" s="112" t="s">
        <v>921</v>
      </c>
      <c r="C2301" s="113" t="s">
        <v>2542</v>
      </c>
      <c r="D2301" s="114">
        <v>951.27</v>
      </c>
    </row>
    <row r="2302" spans="1:4" ht="22.5" x14ac:dyDescent="0.2">
      <c r="A2302" s="111">
        <v>17001093</v>
      </c>
      <c r="B2302" s="112" t="s">
        <v>922</v>
      </c>
      <c r="C2302" s="113" t="s">
        <v>2542</v>
      </c>
      <c r="D2302" s="114">
        <v>1584.82</v>
      </c>
    </row>
    <row r="2303" spans="1:4" ht="22.5" x14ac:dyDescent="0.2">
      <c r="A2303" s="111">
        <v>17001094</v>
      </c>
      <c r="B2303" s="112" t="s">
        <v>923</v>
      </c>
      <c r="C2303" s="113" t="s">
        <v>2542</v>
      </c>
      <c r="D2303" s="114">
        <v>966.09</v>
      </c>
    </row>
    <row r="2304" spans="1:4" ht="22.5" x14ac:dyDescent="0.2">
      <c r="A2304" s="111">
        <v>17001095</v>
      </c>
      <c r="B2304" s="112" t="s">
        <v>2122</v>
      </c>
      <c r="C2304" s="113" t="s">
        <v>2542</v>
      </c>
      <c r="D2304" s="114">
        <v>1579.77</v>
      </c>
    </row>
    <row r="2305" spans="1:4" ht="22.5" x14ac:dyDescent="0.2">
      <c r="A2305" s="111">
        <v>17001096</v>
      </c>
      <c r="B2305" s="112" t="s">
        <v>2123</v>
      </c>
      <c r="C2305" s="113" t="s">
        <v>2542</v>
      </c>
      <c r="D2305" s="114">
        <v>1138.46</v>
      </c>
    </row>
    <row r="2306" spans="1:4" ht="22.5" x14ac:dyDescent="0.2">
      <c r="A2306" s="111">
        <v>17001097</v>
      </c>
      <c r="B2306" s="112" t="s">
        <v>2124</v>
      </c>
      <c r="C2306" s="113" t="s">
        <v>2542</v>
      </c>
      <c r="D2306" s="114">
        <v>1608.67</v>
      </c>
    </row>
    <row r="2307" spans="1:4" x14ac:dyDescent="0.2">
      <c r="A2307" s="111">
        <v>17002000</v>
      </c>
      <c r="B2307" s="112" t="s">
        <v>2286</v>
      </c>
      <c r="C2307" s="113" t="s">
        <v>899</v>
      </c>
      <c r="D2307" s="114" t="s">
        <v>899</v>
      </c>
    </row>
    <row r="2308" spans="1:4" x14ac:dyDescent="0.2">
      <c r="A2308" s="111">
        <v>17002001</v>
      </c>
      <c r="B2308" s="112" t="s">
        <v>3308</v>
      </c>
      <c r="C2308" s="113" t="s">
        <v>2552</v>
      </c>
      <c r="D2308" s="114">
        <v>970.14</v>
      </c>
    </row>
    <row r="2309" spans="1:4" ht="22.5" x14ac:dyDescent="0.2">
      <c r="A2309" s="111">
        <v>17002002</v>
      </c>
      <c r="B2309" s="112" t="s">
        <v>3309</v>
      </c>
      <c r="C2309" s="113" t="s">
        <v>2542</v>
      </c>
      <c r="D2309" s="114">
        <v>75.08</v>
      </c>
    </row>
    <row r="2310" spans="1:4" x14ac:dyDescent="0.2">
      <c r="A2310" s="111">
        <v>17002010</v>
      </c>
      <c r="B2310" s="112" t="s">
        <v>3310</v>
      </c>
      <c r="C2310" s="113" t="s">
        <v>2542</v>
      </c>
      <c r="D2310" s="114">
        <v>114.36</v>
      </c>
    </row>
    <row r="2311" spans="1:4" x14ac:dyDescent="0.2">
      <c r="A2311" s="111">
        <v>17002011</v>
      </c>
      <c r="B2311" s="112" t="s">
        <v>3311</v>
      </c>
      <c r="C2311" s="113" t="s">
        <v>2542</v>
      </c>
      <c r="D2311" s="114">
        <v>122.32</v>
      </c>
    </row>
    <row r="2312" spans="1:4" x14ac:dyDescent="0.2">
      <c r="A2312" s="111">
        <v>17002012</v>
      </c>
      <c r="B2312" s="112" t="s">
        <v>3312</v>
      </c>
      <c r="C2312" s="113" t="s">
        <v>2542</v>
      </c>
      <c r="D2312" s="114">
        <v>155.82</v>
      </c>
    </row>
    <row r="2313" spans="1:4" ht="22.5" x14ac:dyDescent="0.2">
      <c r="A2313" s="111">
        <v>17002013</v>
      </c>
      <c r="B2313" s="112" t="s">
        <v>2352</v>
      </c>
      <c r="C2313" s="113" t="s">
        <v>2552</v>
      </c>
      <c r="D2313" s="114">
        <v>914.09</v>
      </c>
    </row>
    <row r="2314" spans="1:4" ht="22.5" x14ac:dyDescent="0.2">
      <c r="A2314" s="111">
        <v>17002014</v>
      </c>
      <c r="B2314" s="112" t="s">
        <v>2353</v>
      </c>
      <c r="C2314" s="113" t="s">
        <v>2542</v>
      </c>
      <c r="D2314" s="114">
        <v>71.430000000000007</v>
      </c>
    </row>
    <row r="2315" spans="1:4" x14ac:dyDescent="0.2">
      <c r="A2315" s="111">
        <v>17002015</v>
      </c>
      <c r="B2315" s="112" t="s">
        <v>3313</v>
      </c>
      <c r="C2315" s="113" t="s">
        <v>2542</v>
      </c>
      <c r="D2315" s="114">
        <v>81.62</v>
      </c>
    </row>
    <row r="2316" spans="1:4" ht="22.5" x14ac:dyDescent="0.2">
      <c r="A2316" s="111">
        <v>17002018</v>
      </c>
      <c r="B2316" s="112" t="s">
        <v>3314</v>
      </c>
      <c r="C2316" s="113" t="s">
        <v>2542</v>
      </c>
      <c r="D2316" s="114">
        <v>75.739999999999995</v>
      </c>
    </row>
    <row r="2317" spans="1:4" ht="22.5" x14ac:dyDescent="0.2">
      <c r="A2317" s="111">
        <v>17002019</v>
      </c>
      <c r="B2317" s="112" t="s">
        <v>3315</v>
      </c>
      <c r="C2317" s="113" t="s">
        <v>2542</v>
      </c>
      <c r="D2317" s="114">
        <v>78.06</v>
      </c>
    </row>
    <row r="2318" spans="1:4" x14ac:dyDescent="0.2">
      <c r="A2318" s="111">
        <v>17002025</v>
      </c>
      <c r="B2318" s="112" t="s">
        <v>3316</v>
      </c>
      <c r="C2318" s="113" t="s">
        <v>2542</v>
      </c>
      <c r="D2318" s="114">
        <v>305.54000000000002</v>
      </c>
    </row>
    <row r="2319" spans="1:4" x14ac:dyDescent="0.2">
      <c r="A2319" s="111">
        <v>17002026</v>
      </c>
      <c r="B2319" s="112" t="s">
        <v>3317</v>
      </c>
      <c r="C2319" s="113" t="s">
        <v>2542</v>
      </c>
      <c r="D2319" s="114">
        <v>275.52999999999997</v>
      </c>
    </row>
    <row r="2320" spans="1:4" x14ac:dyDescent="0.2">
      <c r="A2320" s="111">
        <v>17002029</v>
      </c>
      <c r="B2320" s="112" t="s">
        <v>910</v>
      </c>
      <c r="C2320" s="113" t="s">
        <v>2552</v>
      </c>
      <c r="D2320" s="114">
        <v>271.54000000000002</v>
      </c>
    </row>
    <row r="2321" spans="1:4" x14ac:dyDescent="0.2">
      <c r="A2321" s="111">
        <v>17002030</v>
      </c>
      <c r="B2321" s="112" t="s">
        <v>911</v>
      </c>
      <c r="C2321" s="113" t="s">
        <v>2542</v>
      </c>
      <c r="D2321" s="114">
        <v>15.45</v>
      </c>
    </row>
    <row r="2322" spans="1:4" x14ac:dyDescent="0.2">
      <c r="A2322" s="111">
        <v>17002031</v>
      </c>
      <c r="B2322" s="112" t="s">
        <v>912</v>
      </c>
      <c r="C2322" s="113" t="s">
        <v>2542</v>
      </c>
      <c r="D2322" s="114">
        <v>33.659999999999997</v>
      </c>
    </row>
    <row r="2323" spans="1:4" x14ac:dyDescent="0.2">
      <c r="A2323" s="111">
        <v>17002032</v>
      </c>
      <c r="B2323" s="112" t="s">
        <v>913</v>
      </c>
      <c r="C2323" s="113" t="s">
        <v>2542</v>
      </c>
      <c r="D2323" s="114">
        <v>15.42</v>
      </c>
    </row>
    <row r="2324" spans="1:4" ht="22.5" x14ac:dyDescent="0.2">
      <c r="A2324" s="111">
        <v>17002033</v>
      </c>
      <c r="B2324" s="112" t="s">
        <v>914</v>
      </c>
      <c r="C2324" s="113" t="s">
        <v>2552</v>
      </c>
      <c r="D2324" s="114">
        <v>148.94</v>
      </c>
    </row>
    <row r="2325" spans="1:4" x14ac:dyDescent="0.2">
      <c r="A2325" s="111">
        <v>17002034</v>
      </c>
      <c r="B2325" s="112" t="s">
        <v>915</v>
      </c>
      <c r="C2325" s="113" t="s">
        <v>2542</v>
      </c>
      <c r="D2325" s="114">
        <v>7.38</v>
      </c>
    </row>
    <row r="2326" spans="1:4" x14ac:dyDescent="0.2">
      <c r="A2326" s="111">
        <v>17002035</v>
      </c>
      <c r="B2326" s="112" t="s">
        <v>916</v>
      </c>
      <c r="C2326" s="113" t="s">
        <v>2542</v>
      </c>
      <c r="D2326" s="114">
        <v>14.9</v>
      </c>
    </row>
    <row r="2327" spans="1:4" x14ac:dyDescent="0.2">
      <c r="A2327" s="111">
        <v>17002036</v>
      </c>
      <c r="B2327" s="112" t="s">
        <v>917</v>
      </c>
      <c r="C2327" s="113" t="s">
        <v>2542</v>
      </c>
      <c r="D2327" s="114">
        <v>7.81</v>
      </c>
    </row>
    <row r="2328" spans="1:4" ht="22.5" x14ac:dyDescent="0.2">
      <c r="A2328" s="111">
        <v>17002038</v>
      </c>
      <c r="B2328" s="112" t="s">
        <v>918</v>
      </c>
      <c r="C2328" s="113" t="s">
        <v>2542</v>
      </c>
      <c r="D2328" s="114">
        <v>258.2</v>
      </c>
    </row>
    <row r="2329" spans="1:4" x14ac:dyDescent="0.2">
      <c r="A2329" s="111">
        <v>17002040</v>
      </c>
      <c r="B2329" s="112" t="s">
        <v>919</v>
      </c>
      <c r="C2329" s="113" t="s">
        <v>2542</v>
      </c>
      <c r="D2329" s="114">
        <v>67.55</v>
      </c>
    </row>
    <row r="2330" spans="1:4" ht="22.5" x14ac:dyDescent="0.2">
      <c r="A2330" s="111">
        <v>17002042</v>
      </c>
      <c r="B2330" s="112" t="s">
        <v>3318</v>
      </c>
      <c r="C2330" s="113" t="s">
        <v>2552</v>
      </c>
      <c r="D2330" s="114">
        <v>877.54</v>
      </c>
    </row>
    <row r="2331" spans="1:4" ht="22.5" x14ac:dyDescent="0.2">
      <c r="A2331" s="111">
        <v>17002043</v>
      </c>
      <c r="B2331" s="112" t="s">
        <v>3319</v>
      </c>
      <c r="C2331" s="113" t="s">
        <v>2552</v>
      </c>
      <c r="D2331" s="114">
        <v>1197.96</v>
      </c>
    </row>
    <row r="2332" spans="1:4" ht="22.5" x14ac:dyDescent="0.2">
      <c r="A2332" s="111">
        <v>17002044</v>
      </c>
      <c r="B2332" s="112" t="s">
        <v>3320</v>
      </c>
      <c r="C2332" s="113" t="s">
        <v>2552</v>
      </c>
      <c r="D2332" s="114">
        <v>901.84</v>
      </c>
    </row>
    <row r="2333" spans="1:4" ht="22.5" x14ac:dyDescent="0.2">
      <c r="A2333" s="111">
        <v>17002045</v>
      </c>
      <c r="B2333" s="112" t="s">
        <v>3321</v>
      </c>
      <c r="C2333" s="113" t="s">
        <v>2552</v>
      </c>
      <c r="D2333" s="114">
        <v>1222.27</v>
      </c>
    </row>
    <row r="2334" spans="1:4" ht="45" x14ac:dyDescent="0.2">
      <c r="A2334" s="111">
        <v>17002046</v>
      </c>
      <c r="B2334" s="112" t="s">
        <v>3322</v>
      </c>
      <c r="C2334" s="113" t="s">
        <v>2552</v>
      </c>
      <c r="D2334" s="114">
        <v>367.27</v>
      </c>
    </row>
    <row r="2335" spans="1:4" ht="45" x14ac:dyDescent="0.2">
      <c r="A2335" s="111">
        <v>17002047</v>
      </c>
      <c r="B2335" s="112" t="s">
        <v>3323</v>
      </c>
      <c r="C2335" s="113" t="s">
        <v>2552</v>
      </c>
      <c r="D2335" s="114">
        <v>687.7</v>
      </c>
    </row>
    <row r="2336" spans="1:4" x14ac:dyDescent="0.2">
      <c r="A2336" s="111">
        <v>17002050</v>
      </c>
      <c r="B2336" s="112" t="s">
        <v>3324</v>
      </c>
      <c r="C2336" s="113" t="s">
        <v>2543</v>
      </c>
      <c r="D2336" s="114">
        <v>101.57</v>
      </c>
    </row>
    <row r="2337" spans="1:4" ht="22.5" x14ac:dyDescent="0.2">
      <c r="A2337" s="111">
        <v>17002051</v>
      </c>
      <c r="B2337" s="112" t="s">
        <v>3325</v>
      </c>
      <c r="C2337" s="113" t="s">
        <v>2543</v>
      </c>
      <c r="D2337" s="114">
        <v>101.01</v>
      </c>
    </row>
    <row r="2338" spans="1:4" x14ac:dyDescent="0.2">
      <c r="A2338" s="111">
        <v>17002052</v>
      </c>
      <c r="B2338" s="112" t="s">
        <v>3326</v>
      </c>
      <c r="C2338" s="113" t="s">
        <v>2552</v>
      </c>
      <c r="D2338" s="114">
        <v>834.91</v>
      </c>
    </row>
    <row r="2339" spans="1:4" x14ac:dyDescent="0.2">
      <c r="A2339" s="111">
        <v>17002054</v>
      </c>
      <c r="B2339" s="112" t="s">
        <v>895</v>
      </c>
      <c r="C2339" s="113" t="s">
        <v>2543</v>
      </c>
      <c r="D2339" s="114">
        <v>42.36</v>
      </c>
    </row>
    <row r="2340" spans="1:4" x14ac:dyDescent="0.2">
      <c r="A2340" s="111">
        <v>17002055</v>
      </c>
      <c r="B2340" s="112" t="s">
        <v>896</v>
      </c>
      <c r="C2340" s="113" t="s">
        <v>2543</v>
      </c>
      <c r="D2340" s="114">
        <v>41.54</v>
      </c>
    </row>
    <row r="2341" spans="1:4" x14ac:dyDescent="0.2">
      <c r="A2341" s="111">
        <v>17002060</v>
      </c>
      <c r="B2341" s="112" t="s">
        <v>3327</v>
      </c>
      <c r="C2341" s="113" t="s">
        <v>2542</v>
      </c>
      <c r="D2341" s="114">
        <v>116.74</v>
      </c>
    </row>
    <row r="2342" spans="1:4" x14ac:dyDescent="0.2">
      <c r="A2342" s="111">
        <v>17002061</v>
      </c>
      <c r="B2342" s="112" t="s">
        <v>3328</v>
      </c>
      <c r="C2342" s="113" t="s">
        <v>2542</v>
      </c>
      <c r="D2342" s="114">
        <v>154.25</v>
      </c>
    </row>
    <row r="2343" spans="1:4" ht="33.75" x14ac:dyDescent="0.2">
      <c r="A2343" s="111">
        <v>17002065</v>
      </c>
      <c r="B2343" s="112" t="s">
        <v>3329</v>
      </c>
      <c r="C2343" s="113" t="s">
        <v>2542</v>
      </c>
      <c r="D2343" s="114">
        <v>183.32</v>
      </c>
    </row>
    <row r="2344" spans="1:4" ht="33.75" x14ac:dyDescent="0.2">
      <c r="A2344" s="111">
        <v>17002066</v>
      </c>
      <c r="B2344" s="112" t="s">
        <v>3330</v>
      </c>
      <c r="C2344" s="113" t="s">
        <v>2542</v>
      </c>
      <c r="D2344" s="114">
        <v>185.33</v>
      </c>
    </row>
    <row r="2345" spans="1:4" x14ac:dyDescent="0.2">
      <c r="A2345" s="111">
        <v>17002101</v>
      </c>
      <c r="B2345" s="112" t="s">
        <v>3581</v>
      </c>
      <c r="C2345" s="113" t="s">
        <v>2542</v>
      </c>
      <c r="D2345" s="114">
        <v>133.66999999999999</v>
      </c>
    </row>
    <row r="2346" spans="1:4" x14ac:dyDescent="0.2">
      <c r="A2346" s="111">
        <v>17003000</v>
      </c>
      <c r="B2346" s="112" t="s">
        <v>14</v>
      </c>
      <c r="C2346" s="113" t="s">
        <v>899</v>
      </c>
      <c r="D2346" s="114" t="s">
        <v>899</v>
      </c>
    </row>
    <row r="2347" spans="1:4" ht="22.5" x14ac:dyDescent="0.2">
      <c r="A2347" s="111">
        <v>17003019</v>
      </c>
      <c r="B2347" s="112" t="s">
        <v>3331</v>
      </c>
      <c r="C2347" s="113" t="s">
        <v>2544</v>
      </c>
      <c r="D2347" s="114">
        <v>7227.54</v>
      </c>
    </row>
    <row r="2348" spans="1:4" ht="22.5" x14ac:dyDescent="0.2">
      <c r="A2348" s="111">
        <v>17003020</v>
      </c>
      <c r="B2348" s="112" t="s">
        <v>3332</v>
      </c>
      <c r="C2348" s="113" t="s">
        <v>2544</v>
      </c>
      <c r="D2348" s="114">
        <v>9548.81</v>
      </c>
    </row>
    <row r="2349" spans="1:4" x14ac:dyDescent="0.2">
      <c r="A2349" s="111">
        <v>17003051</v>
      </c>
      <c r="B2349" s="112" t="s">
        <v>3333</v>
      </c>
      <c r="C2349" s="113" t="s">
        <v>2542</v>
      </c>
      <c r="D2349" s="114">
        <v>145.24</v>
      </c>
    </row>
    <row r="2350" spans="1:4" x14ac:dyDescent="0.2">
      <c r="A2350" s="111">
        <v>17003054</v>
      </c>
      <c r="B2350" s="112" t="s">
        <v>3334</v>
      </c>
      <c r="C2350" s="113" t="s">
        <v>2542</v>
      </c>
      <c r="D2350" s="114">
        <v>134.99</v>
      </c>
    </row>
    <row r="2351" spans="1:4" ht="22.5" x14ac:dyDescent="0.2">
      <c r="A2351" s="111">
        <v>17003055</v>
      </c>
      <c r="B2351" s="112" t="s">
        <v>3335</v>
      </c>
      <c r="C2351" s="113" t="s">
        <v>2544</v>
      </c>
      <c r="D2351" s="114">
        <v>297.66000000000003</v>
      </c>
    </row>
    <row r="2352" spans="1:4" ht="22.5" x14ac:dyDescent="0.2">
      <c r="A2352" s="111">
        <v>17003056</v>
      </c>
      <c r="B2352" s="112" t="s">
        <v>3336</v>
      </c>
      <c r="C2352" s="113" t="s">
        <v>2544</v>
      </c>
      <c r="D2352" s="114">
        <v>551.21</v>
      </c>
    </row>
    <row r="2353" spans="1:4" ht="22.5" x14ac:dyDescent="0.2">
      <c r="A2353" s="111">
        <v>17003057</v>
      </c>
      <c r="B2353" s="112" t="s">
        <v>3337</v>
      </c>
      <c r="C2353" s="113" t="s">
        <v>2544</v>
      </c>
      <c r="D2353" s="114">
        <v>734.95</v>
      </c>
    </row>
    <row r="2354" spans="1:4" ht="22.5" x14ac:dyDescent="0.2">
      <c r="A2354" s="111">
        <v>17003058</v>
      </c>
      <c r="B2354" s="112" t="s">
        <v>3338</v>
      </c>
      <c r="C2354" s="113" t="s">
        <v>2544</v>
      </c>
      <c r="D2354" s="114">
        <v>406.23</v>
      </c>
    </row>
    <row r="2355" spans="1:4" ht="22.5" x14ac:dyDescent="0.2">
      <c r="A2355" s="111">
        <v>17003059</v>
      </c>
      <c r="B2355" s="112" t="s">
        <v>2116</v>
      </c>
      <c r="C2355" s="113" t="s">
        <v>2544</v>
      </c>
      <c r="D2355" s="114">
        <v>312.45999999999998</v>
      </c>
    </row>
    <row r="2356" spans="1:4" x14ac:dyDescent="0.2">
      <c r="A2356" s="111">
        <v>17003060</v>
      </c>
      <c r="B2356" s="112" t="s">
        <v>3339</v>
      </c>
      <c r="C2356" s="113" t="s">
        <v>2544</v>
      </c>
      <c r="D2356" s="114">
        <v>4336.3500000000004</v>
      </c>
    </row>
    <row r="2357" spans="1:4" x14ac:dyDescent="0.2">
      <c r="A2357" s="111">
        <v>17003061</v>
      </c>
      <c r="B2357" s="112" t="s">
        <v>3340</v>
      </c>
      <c r="C2357" s="113" t="s">
        <v>2544</v>
      </c>
      <c r="D2357" s="114">
        <v>3588.28</v>
      </c>
    </row>
    <row r="2358" spans="1:4" ht="22.5" x14ac:dyDescent="0.2">
      <c r="A2358" s="111">
        <v>17003063</v>
      </c>
      <c r="B2358" s="112" t="s">
        <v>132</v>
      </c>
      <c r="C2358" s="113" t="s">
        <v>2544</v>
      </c>
      <c r="D2358" s="114">
        <v>7281.12</v>
      </c>
    </row>
    <row r="2359" spans="1:4" x14ac:dyDescent="0.2">
      <c r="A2359" s="111">
        <v>17003065</v>
      </c>
      <c r="B2359" s="112" t="s">
        <v>2117</v>
      </c>
      <c r="C2359" s="113" t="s">
        <v>2542</v>
      </c>
      <c r="D2359" s="114">
        <v>25.93</v>
      </c>
    </row>
    <row r="2360" spans="1:4" x14ac:dyDescent="0.2">
      <c r="A2360" s="111">
        <v>17003070</v>
      </c>
      <c r="B2360" s="112" t="s">
        <v>3014</v>
      </c>
      <c r="C2360" s="113" t="s">
        <v>2542</v>
      </c>
      <c r="D2360" s="114">
        <v>35.04</v>
      </c>
    </row>
    <row r="2361" spans="1:4" x14ac:dyDescent="0.2">
      <c r="A2361" s="111">
        <v>17003071</v>
      </c>
      <c r="B2361" s="112" t="s">
        <v>3015</v>
      </c>
      <c r="C2361" s="113" t="s">
        <v>2542</v>
      </c>
      <c r="D2361" s="114">
        <v>56.35</v>
      </c>
    </row>
    <row r="2362" spans="1:4" x14ac:dyDescent="0.2">
      <c r="A2362" s="111">
        <v>17003072</v>
      </c>
      <c r="B2362" s="112" t="s">
        <v>3016</v>
      </c>
      <c r="C2362" s="113" t="s">
        <v>2543</v>
      </c>
      <c r="D2362" s="114">
        <v>8.6300000000000008</v>
      </c>
    </row>
    <row r="2363" spans="1:4" x14ac:dyDescent="0.2">
      <c r="A2363" s="111">
        <v>17003073</v>
      </c>
      <c r="B2363" s="112" t="s">
        <v>3017</v>
      </c>
      <c r="C2363" s="113" t="s">
        <v>2543</v>
      </c>
      <c r="D2363" s="114">
        <v>11.85</v>
      </c>
    </row>
    <row r="2364" spans="1:4" ht="22.5" x14ac:dyDescent="0.2">
      <c r="A2364" s="111">
        <v>17003083</v>
      </c>
      <c r="B2364" s="112" t="s">
        <v>3341</v>
      </c>
      <c r="C2364" s="113" t="s">
        <v>2544</v>
      </c>
      <c r="D2364" s="114">
        <v>4000.09</v>
      </c>
    </row>
    <row r="2365" spans="1:4" ht="22.5" x14ac:dyDescent="0.2">
      <c r="A2365" s="111">
        <v>17003085</v>
      </c>
      <c r="B2365" s="112" t="s">
        <v>3342</v>
      </c>
      <c r="C2365" s="113" t="s">
        <v>2544</v>
      </c>
      <c r="D2365" s="114">
        <v>4100.25</v>
      </c>
    </row>
    <row r="2366" spans="1:4" ht="22.5" x14ac:dyDescent="0.2">
      <c r="A2366" s="111">
        <v>17003089</v>
      </c>
      <c r="B2366" s="112" t="s">
        <v>1594</v>
      </c>
      <c r="C2366" s="113" t="s">
        <v>2542</v>
      </c>
      <c r="D2366" s="114">
        <v>216.54</v>
      </c>
    </row>
    <row r="2367" spans="1:4" ht="22.5" x14ac:dyDescent="0.2">
      <c r="A2367" s="111">
        <v>17003090</v>
      </c>
      <c r="B2367" s="112" t="s">
        <v>1595</v>
      </c>
      <c r="C2367" s="113" t="s">
        <v>2542</v>
      </c>
      <c r="D2367" s="114">
        <v>220.98</v>
      </c>
    </row>
    <row r="2368" spans="1:4" ht="22.5" x14ac:dyDescent="0.2">
      <c r="A2368" s="111">
        <v>17003091</v>
      </c>
      <c r="B2368" s="112" t="s">
        <v>2181</v>
      </c>
      <c r="C2368" s="113" t="s">
        <v>2542</v>
      </c>
      <c r="D2368" s="114">
        <v>225.42</v>
      </c>
    </row>
    <row r="2369" spans="1:4" x14ac:dyDescent="0.2">
      <c r="A2369" s="111">
        <v>17003103</v>
      </c>
      <c r="B2369" s="112" t="s">
        <v>3694</v>
      </c>
      <c r="C2369" s="113" t="s">
        <v>2544</v>
      </c>
      <c r="D2369" s="114">
        <v>155.86000000000001</v>
      </c>
    </row>
    <row r="2370" spans="1:4" x14ac:dyDescent="0.2">
      <c r="A2370" s="111">
        <v>17004000</v>
      </c>
      <c r="B2370" s="112" t="s">
        <v>2532</v>
      </c>
      <c r="C2370" s="113" t="s">
        <v>899</v>
      </c>
      <c r="D2370" s="114" t="s">
        <v>899</v>
      </c>
    </row>
    <row r="2371" spans="1:4" x14ac:dyDescent="0.2">
      <c r="A2371" s="111">
        <v>17004001</v>
      </c>
      <c r="B2371" s="112" t="s">
        <v>2533</v>
      </c>
      <c r="C2371" s="113" t="s">
        <v>2542</v>
      </c>
      <c r="D2371" s="114">
        <v>15.53</v>
      </c>
    </row>
    <row r="2372" spans="1:4" ht="22.5" x14ac:dyDescent="0.2">
      <c r="A2372" s="111">
        <v>17004009</v>
      </c>
      <c r="B2372" s="112" t="s">
        <v>2182</v>
      </c>
      <c r="C2372" s="113" t="s">
        <v>2542</v>
      </c>
      <c r="D2372" s="114">
        <v>12.95</v>
      </c>
    </row>
    <row r="2373" spans="1:4" x14ac:dyDescent="0.2">
      <c r="A2373" s="111">
        <v>17004010</v>
      </c>
      <c r="B2373" s="112" t="s">
        <v>2183</v>
      </c>
      <c r="C2373" s="113" t="s">
        <v>2542</v>
      </c>
      <c r="D2373" s="114">
        <v>19.420000000000002</v>
      </c>
    </row>
    <row r="2374" spans="1:4" ht="22.5" x14ac:dyDescent="0.2">
      <c r="A2374" s="111">
        <v>17004012</v>
      </c>
      <c r="B2374" s="112" t="s">
        <v>797</v>
      </c>
      <c r="C2374" s="113" t="s">
        <v>2542</v>
      </c>
      <c r="D2374" s="114">
        <v>8.8800000000000008</v>
      </c>
    </row>
    <row r="2375" spans="1:4" ht="22.5" x14ac:dyDescent="0.2">
      <c r="A2375" s="111">
        <v>17004013</v>
      </c>
      <c r="B2375" s="112" t="s">
        <v>798</v>
      </c>
      <c r="C2375" s="113" t="s">
        <v>2542</v>
      </c>
      <c r="D2375" s="114">
        <v>12.77</v>
      </c>
    </row>
    <row r="2376" spans="1:4" x14ac:dyDescent="0.2">
      <c r="A2376" s="111">
        <v>17004014</v>
      </c>
      <c r="B2376" s="112" t="s">
        <v>2534</v>
      </c>
      <c r="C2376" s="113" t="s">
        <v>2542</v>
      </c>
      <c r="D2376" s="114">
        <v>8.8800000000000008</v>
      </c>
    </row>
    <row r="2377" spans="1:4" x14ac:dyDescent="0.2">
      <c r="A2377" s="111">
        <v>17004020</v>
      </c>
      <c r="B2377" s="112" t="s">
        <v>799</v>
      </c>
      <c r="C2377" s="113" t="s">
        <v>2544</v>
      </c>
      <c r="D2377" s="114">
        <v>77.67</v>
      </c>
    </row>
    <row r="2378" spans="1:4" x14ac:dyDescent="0.2">
      <c r="A2378" s="111">
        <v>17004021</v>
      </c>
      <c r="B2378" s="112" t="s">
        <v>1363</v>
      </c>
      <c r="C2378" s="113" t="s">
        <v>2544</v>
      </c>
      <c r="D2378" s="114">
        <v>207.13</v>
      </c>
    </row>
    <row r="2379" spans="1:4" x14ac:dyDescent="0.2">
      <c r="A2379" s="111">
        <v>17004022</v>
      </c>
      <c r="B2379" s="112" t="s">
        <v>2139</v>
      </c>
      <c r="C2379" s="113" t="s">
        <v>2544</v>
      </c>
      <c r="D2379" s="114">
        <v>466.05</v>
      </c>
    </row>
    <row r="2380" spans="1:4" x14ac:dyDescent="0.2">
      <c r="A2380" s="111">
        <v>17004025</v>
      </c>
      <c r="B2380" s="112" t="s">
        <v>2140</v>
      </c>
      <c r="C2380" s="113" t="s">
        <v>2543</v>
      </c>
      <c r="D2380" s="114">
        <v>3.88</v>
      </c>
    </row>
    <row r="2381" spans="1:4" x14ac:dyDescent="0.2">
      <c r="A2381" s="111">
        <v>17004030</v>
      </c>
      <c r="B2381" s="112" t="s">
        <v>2141</v>
      </c>
      <c r="C2381" s="113" t="s">
        <v>2544</v>
      </c>
      <c r="D2381" s="114">
        <v>7.77</v>
      </c>
    </row>
    <row r="2382" spans="1:4" x14ac:dyDescent="0.2">
      <c r="A2382" s="111">
        <v>17004031</v>
      </c>
      <c r="B2382" s="112" t="s">
        <v>2142</v>
      </c>
      <c r="C2382" s="113" t="s">
        <v>2552</v>
      </c>
      <c r="D2382" s="114">
        <v>206.82</v>
      </c>
    </row>
    <row r="2383" spans="1:4" x14ac:dyDescent="0.2">
      <c r="A2383" s="111">
        <v>17004032</v>
      </c>
      <c r="B2383" s="112" t="s">
        <v>1204</v>
      </c>
      <c r="C2383" s="113" t="s">
        <v>133</v>
      </c>
      <c r="D2383" s="114">
        <v>1498.74</v>
      </c>
    </row>
    <row r="2384" spans="1:4" x14ac:dyDescent="0.2">
      <c r="A2384" s="111">
        <v>17004050</v>
      </c>
      <c r="B2384" s="112" t="s">
        <v>2143</v>
      </c>
      <c r="C2384" s="113" t="s">
        <v>2542</v>
      </c>
      <c r="D2384" s="114">
        <v>10.68</v>
      </c>
    </row>
    <row r="2385" spans="1:4" x14ac:dyDescent="0.2">
      <c r="A2385" s="111">
        <v>17005000</v>
      </c>
      <c r="B2385" s="112" t="s">
        <v>2144</v>
      </c>
      <c r="C2385" s="113" t="s">
        <v>899</v>
      </c>
      <c r="D2385" s="114" t="s">
        <v>899</v>
      </c>
    </row>
    <row r="2386" spans="1:4" x14ac:dyDescent="0.2">
      <c r="A2386" s="111">
        <v>17005001</v>
      </c>
      <c r="B2386" s="112" t="s">
        <v>3018</v>
      </c>
      <c r="C2386" s="113" t="s">
        <v>2542</v>
      </c>
      <c r="D2386" s="114">
        <v>425.97</v>
      </c>
    </row>
    <row r="2387" spans="1:4" x14ac:dyDescent="0.2">
      <c r="A2387" s="111">
        <v>17005002</v>
      </c>
      <c r="B2387" s="112" t="s">
        <v>3019</v>
      </c>
      <c r="C2387" s="113" t="s">
        <v>2542</v>
      </c>
      <c r="D2387" s="114">
        <v>506.53</v>
      </c>
    </row>
    <row r="2388" spans="1:4" x14ac:dyDescent="0.2">
      <c r="A2388" s="111">
        <v>17005003</v>
      </c>
      <c r="B2388" s="112" t="s">
        <v>3020</v>
      </c>
      <c r="C2388" s="113" t="s">
        <v>2542</v>
      </c>
      <c r="D2388" s="114">
        <v>367.27</v>
      </c>
    </row>
    <row r="2389" spans="1:4" ht="22.5" x14ac:dyDescent="0.2">
      <c r="A2389" s="111">
        <v>17005005</v>
      </c>
      <c r="B2389" s="112" t="s">
        <v>3021</v>
      </c>
      <c r="C2389" s="113" t="s">
        <v>2542</v>
      </c>
      <c r="D2389" s="114">
        <v>241.28</v>
      </c>
    </row>
    <row r="2390" spans="1:4" ht="22.5" x14ac:dyDescent="0.2">
      <c r="A2390" s="111">
        <v>17005007</v>
      </c>
      <c r="B2390" s="112" t="s">
        <v>2138</v>
      </c>
      <c r="C2390" s="113" t="s">
        <v>2542</v>
      </c>
      <c r="D2390" s="114">
        <v>786.8</v>
      </c>
    </row>
    <row r="2391" spans="1:4" x14ac:dyDescent="0.2">
      <c r="A2391" s="111">
        <v>17005011</v>
      </c>
      <c r="B2391" s="112" t="s">
        <v>3343</v>
      </c>
      <c r="C2391" s="113" t="s">
        <v>2544</v>
      </c>
      <c r="D2391" s="114">
        <v>58.23</v>
      </c>
    </row>
    <row r="2392" spans="1:4" x14ac:dyDescent="0.2">
      <c r="A2392" s="111">
        <v>17005012</v>
      </c>
      <c r="B2392" s="112" t="s">
        <v>3344</v>
      </c>
      <c r="C2392" s="113" t="s">
        <v>2544</v>
      </c>
      <c r="D2392" s="114">
        <v>55.62</v>
      </c>
    </row>
    <row r="2393" spans="1:4" x14ac:dyDescent="0.2">
      <c r="A2393" s="111">
        <v>17005016</v>
      </c>
      <c r="B2393" s="112" t="s">
        <v>3345</v>
      </c>
      <c r="C2393" s="113" t="s">
        <v>2543</v>
      </c>
      <c r="D2393" s="114">
        <v>426.19</v>
      </c>
    </row>
    <row r="2394" spans="1:4" x14ac:dyDescent="0.2">
      <c r="A2394" s="111">
        <v>17005017</v>
      </c>
      <c r="B2394" s="112" t="s">
        <v>3346</v>
      </c>
      <c r="C2394" s="113" t="s">
        <v>2543</v>
      </c>
      <c r="D2394" s="114">
        <v>307.58</v>
      </c>
    </row>
    <row r="2395" spans="1:4" ht="22.5" x14ac:dyDescent="0.2">
      <c r="A2395" s="111">
        <v>17005020</v>
      </c>
      <c r="B2395" s="112" t="s">
        <v>134</v>
      </c>
      <c r="C2395" s="113" t="s">
        <v>2544</v>
      </c>
      <c r="D2395" s="114">
        <v>188.86</v>
      </c>
    </row>
    <row r="2396" spans="1:4" ht="22.5" x14ac:dyDescent="0.2">
      <c r="A2396" s="111">
        <v>17005021</v>
      </c>
      <c r="B2396" s="112" t="s">
        <v>135</v>
      </c>
      <c r="C2396" s="113" t="s">
        <v>2544</v>
      </c>
      <c r="D2396" s="114">
        <v>222.65</v>
      </c>
    </row>
    <row r="2397" spans="1:4" ht="22.5" x14ac:dyDescent="0.2">
      <c r="A2397" s="111">
        <v>17005022</v>
      </c>
      <c r="B2397" s="112" t="s">
        <v>136</v>
      </c>
      <c r="C2397" s="113" t="s">
        <v>2544</v>
      </c>
      <c r="D2397" s="114">
        <v>233.06</v>
      </c>
    </row>
    <row r="2398" spans="1:4" ht="22.5" x14ac:dyDescent="0.2">
      <c r="A2398" s="111">
        <v>17005023</v>
      </c>
      <c r="B2398" s="112" t="s">
        <v>137</v>
      </c>
      <c r="C2398" s="113" t="s">
        <v>2544</v>
      </c>
      <c r="D2398" s="114">
        <v>327.82</v>
      </c>
    </row>
    <row r="2399" spans="1:4" x14ac:dyDescent="0.2">
      <c r="A2399" s="111">
        <v>17005024</v>
      </c>
      <c r="B2399" s="112" t="s">
        <v>3347</v>
      </c>
      <c r="C2399" s="113" t="s">
        <v>2543</v>
      </c>
      <c r="D2399" s="114">
        <v>91.74</v>
      </c>
    </row>
    <row r="2400" spans="1:4" x14ac:dyDescent="0.2">
      <c r="A2400" s="111">
        <v>17005025</v>
      </c>
      <c r="B2400" s="112" t="s">
        <v>3348</v>
      </c>
      <c r="C2400" s="113" t="s">
        <v>2543</v>
      </c>
      <c r="D2400" s="114">
        <v>509.96</v>
      </c>
    </row>
    <row r="2401" spans="1:4" x14ac:dyDescent="0.2">
      <c r="A2401" s="111">
        <v>17005026</v>
      </c>
      <c r="B2401" s="112" t="s">
        <v>138</v>
      </c>
      <c r="C2401" s="113" t="s">
        <v>2544</v>
      </c>
      <c r="D2401" s="114">
        <v>27.58</v>
      </c>
    </row>
    <row r="2402" spans="1:4" x14ac:dyDescent="0.2">
      <c r="A2402" s="111">
        <v>17005027</v>
      </c>
      <c r="B2402" s="112" t="s">
        <v>139</v>
      </c>
      <c r="C2402" s="113" t="s">
        <v>2544</v>
      </c>
      <c r="D2402" s="114">
        <v>438.09</v>
      </c>
    </row>
    <row r="2403" spans="1:4" x14ac:dyDescent="0.2">
      <c r="A2403" s="111">
        <v>17005033</v>
      </c>
      <c r="B2403" s="112" t="s">
        <v>2791</v>
      </c>
      <c r="C2403" s="113" t="s">
        <v>2542</v>
      </c>
      <c r="D2403" s="114">
        <v>382.74</v>
      </c>
    </row>
    <row r="2404" spans="1:4" x14ac:dyDescent="0.2">
      <c r="A2404" s="111">
        <v>17005035</v>
      </c>
      <c r="B2404" s="112" t="s">
        <v>3349</v>
      </c>
      <c r="C2404" s="113" t="s">
        <v>2542</v>
      </c>
      <c r="D2404" s="114">
        <v>307.43</v>
      </c>
    </row>
    <row r="2405" spans="1:4" x14ac:dyDescent="0.2">
      <c r="A2405" s="111">
        <v>17005040</v>
      </c>
      <c r="B2405" s="112" t="s">
        <v>3350</v>
      </c>
      <c r="C2405" s="113" t="s">
        <v>2543</v>
      </c>
      <c r="D2405" s="114">
        <v>213.34</v>
      </c>
    </row>
    <row r="2406" spans="1:4" x14ac:dyDescent="0.2">
      <c r="A2406" s="111">
        <v>17005041</v>
      </c>
      <c r="B2406" s="112" t="s">
        <v>3351</v>
      </c>
      <c r="C2406" s="113" t="s">
        <v>2543</v>
      </c>
      <c r="D2406" s="114">
        <v>58.2</v>
      </c>
    </row>
    <row r="2407" spans="1:4" x14ac:dyDescent="0.2">
      <c r="A2407" s="111">
        <v>17005051</v>
      </c>
      <c r="B2407" s="112" t="s">
        <v>3352</v>
      </c>
      <c r="C2407" s="113" t="s">
        <v>2543</v>
      </c>
      <c r="D2407" s="114">
        <v>219.97</v>
      </c>
    </row>
    <row r="2408" spans="1:4" x14ac:dyDescent="0.2">
      <c r="A2408" s="111">
        <v>17005052</v>
      </c>
      <c r="B2408" s="112" t="s">
        <v>3353</v>
      </c>
      <c r="C2408" s="113" t="s">
        <v>2543</v>
      </c>
      <c r="D2408" s="114">
        <v>462.81</v>
      </c>
    </row>
    <row r="2409" spans="1:4" x14ac:dyDescent="0.2">
      <c r="A2409" s="111">
        <v>17005053</v>
      </c>
      <c r="B2409" s="112" t="s">
        <v>3354</v>
      </c>
      <c r="C2409" s="113" t="s">
        <v>2543</v>
      </c>
      <c r="D2409" s="114">
        <v>193.21</v>
      </c>
    </row>
    <row r="2410" spans="1:4" x14ac:dyDescent="0.2">
      <c r="A2410" s="111">
        <v>17005061</v>
      </c>
      <c r="B2410" s="112" t="s">
        <v>3355</v>
      </c>
      <c r="C2410" s="113" t="s">
        <v>2544</v>
      </c>
      <c r="D2410" s="114">
        <v>868.49</v>
      </c>
    </row>
    <row r="2411" spans="1:4" x14ac:dyDescent="0.2">
      <c r="A2411" s="111">
        <v>17005075</v>
      </c>
      <c r="B2411" s="112" t="s">
        <v>1194</v>
      </c>
      <c r="C2411" s="113" t="s">
        <v>2544</v>
      </c>
      <c r="D2411" s="114">
        <v>1362.04</v>
      </c>
    </row>
    <row r="2412" spans="1:4" x14ac:dyDescent="0.2">
      <c r="A2412" s="111">
        <v>17005080</v>
      </c>
      <c r="B2412" s="112" t="s">
        <v>2792</v>
      </c>
      <c r="C2412" s="113" t="s">
        <v>2544</v>
      </c>
      <c r="D2412" s="114">
        <v>3451.89</v>
      </c>
    </row>
    <row r="2413" spans="1:4" x14ac:dyDescent="0.2">
      <c r="A2413" s="111">
        <v>17005090</v>
      </c>
      <c r="B2413" s="112" t="s">
        <v>1195</v>
      </c>
      <c r="C2413" s="113" t="s">
        <v>2544</v>
      </c>
      <c r="D2413" s="114">
        <v>1649.23</v>
      </c>
    </row>
    <row r="2414" spans="1:4" ht="22.5" x14ac:dyDescent="0.2">
      <c r="A2414" s="111">
        <v>17005091</v>
      </c>
      <c r="B2414" s="112" t="s">
        <v>1196</v>
      </c>
      <c r="C2414" s="113" t="s">
        <v>2544</v>
      </c>
      <c r="D2414" s="114">
        <v>1731.27</v>
      </c>
    </row>
    <row r="2415" spans="1:4" x14ac:dyDescent="0.2">
      <c r="A2415" s="111">
        <v>17005092</v>
      </c>
      <c r="B2415" s="112" t="s">
        <v>140</v>
      </c>
      <c r="C2415" s="113" t="s">
        <v>2544</v>
      </c>
      <c r="D2415" s="114">
        <v>863.86</v>
      </c>
    </row>
    <row r="2416" spans="1:4" x14ac:dyDescent="0.2">
      <c r="A2416" s="111">
        <v>17005093</v>
      </c>
      <c r="B2416" s="112" t="s">
        <v>141</v>
      </c>
      <c r="C2416" s="113" t="s">
        <v>2544</v>
      </c>
      <c r="D2416" s="114">
        <v>65.88</v>
      </c>
    </row>
    <row r="2417" spans="1:4" x14ac:dyDescent="0.2">
      <c r="A2417" s="111">
        <v>17005094</v>
      </c>
      <c r="B2417" s="112" t="s">
        <v>331</v>
      </c>
      <c r="C2417" s="113" t="s">
        <v>2544</v>
      </c>
      <c r="D2417" s="114">
        <v>197.91</v>
      </c>
    </row>
    <row r="2418" spans="1:4" x14ac:dyDescent="0.2">
      <c r="A2418" s="111">
        <v>17005095</v>
      </c>
      <c r="B2418" s="112" t="s">
        <v>142</v>
      </c>
      <c r="C2418" s="113" t="s">
        <v>2544</v>
      </c>
      <c r="D2418" s="114">
        <v>16.72</v>
      </c>
    </row>
    <row r="2419" spans="1:4" x14ac:dyDescent="0.2">
      <c r="A2419" s="111">
        <v>17005096</v>
      </c>
      <c r="B2419" s="112" t="s">
        <v>644</v>
      </c>
      <c r="C2419" s="113" t="s">
        <v>2544</v>
      </c>
      <c r="D2419" s="114">
        <v>16.190000000000001</v>
      </c>
    </row>
    <row r="2420" spans="1:4" x14ac:dyDescent="0.2">
      <c r="A2420" s="111">
        <v>17005097</v>
      </c>
      <c r="B2420" s="112" t="s">
        <v>645</v>
      </c>
      <c r="C2420" s="113" t="s">
        <v>2544</v>
      </c>
      <c r="D2420" s="114">
        <v>35.81</v>
      </c>
    </row>
    <row r="2421" spans="1:4" x14ac:dyDescent="0.2">
      <c r="A2421" s="111">
        <v>17005098</v>
      </c>
      <c r="B2421" s="112" t="s">
        <v>646</v>
      </c>
      <c r="C2421" s="113" t="s">
        <v>2544</v>
      </c>
      <c r="D2421" s="114">
        <v>6.83</v>
      </c>
    </row>
    <row r="2422" spans="1:4" ht="22.5" x14ac:dyDescent="0.2">
      <c r="A2422" s="111">
        <v>17005102</v>
      </c>
      <c r="B2422" s="112" t="s">
        <v>3582</v>
      </c>
      <c r="C2422" s="113" t="s">
        <v>2543</v>
      </c>
      <c r="D2422" s="114">
        <v>955.64</v>
      </c>
    </row>
    <row r="2423" spans="1:4" x14ac:dyDescent="0.2">
      <c r="A2423" s="111">
        <v>17005103</v>
      </c>
      <c r="B2423" s="112" t="s">
        <v>3583</v>
      </c>
      <c r="C2423" s="113" t="s">
        <v>2544</v>
      </c>
      <c r="D2423" s="114">
        <v>17.68</v>
      </c>
    </row>
    <row r="2424" spans="1:4" ht="33.75" x14ac:dyDescent="0.2">
      <c r="A2424" s="111">
        <v>17005104</v>
      </c>
      <c r="B2424" s="112" t="s">
        <v>3584</v>
      </c>
      <c r="C2424" s="113" t="s">
        <v>2544</v>
      </c>
      <c r="D2424" s="114">
        <v>61.77</v>
      </c>
    </row>
    <row r="2425" spans="1:4" x14ac:dyDescent="0.2">
      <c r="A2425" s="111">
        <v>17010000</v>
      </c>
      <c r="B2425" s="112" t="s">
        <v>1159</v>
      </c>
      <c r="C2425" s="113" t="s">
        <v>899</v>
      </c>
      <c r="D2425" s="114" t="s">
        <v>899</v>
      </c>
    </row>
    <row r="2426" spans="1:4" x14ac:dyDescent="0.2">
      <c r="A2426" s="111">
        <v>17010001</v>
      </c>
      <c r="B2426" s="112" t="s">
        <v>1197</v>
      </c>
      <c r="C2426" s="113" t="s">
        <v>2544</v>
      </c>
      <c r="D2426" s="114">
        <v>167312.95000000001</v>
      </c>
    </row>
    <row r="2427" spans="1:4" x14ac:dyDescent="0.2">
      <c r="A2427" s="111">
        <v>17010002</v>
      </c>
      <c r="B2427" s="112" t="s">
        <v>377</v>
      </c>
      <c r="C2427" s="113" t="s">
        <v>2544</v>
      </c>
      <c r="D2427" s="114">
        <v>177316.14</v>
      </c>
    </row>
    <row r="2428" spans="1:4" x14ac:dyDescent="0.2">
      <c r="A2428" s="111">
        <v>17010003</v>
      </c>
      <c r="B2428" s="112" t="s">
        <v>1242</v>
      </c>
      <c r="C2428" s="113" t="s">
        <v>2544</v>
      </c>
      <c r="D2428" s="114">
        <v>187699.25</v>
      </c>
    </row>
    <row r="2429" spans="1:4" x14ac:dyDescent="0.2">
      <c r="A2429" s="111">
        <v>17010004</v>
      </c>
      <c r="B2429" s="112" t="s">
        <v>1243</v>
      </c>
      <c r="C2429" s="113" t="s">
        <v>2544</v>
      </c>
      <c r="D2429" s="114">
        <v>200402.31</v>
      </c>
    </row>
    <row r="2430" spans="1:4" ht="22.5" x14ac:dyDescent="0.2">
      <c r="A2430" s="111">
        <v>17010011</v>
      </c>
      <c r="B2430" s="112" t="s">
        <v>3356</v>
      </c>
      <c r="C2430" s="113" t="s">
        <v>2544</v>
      </c>
      <c r="D2430" s="114">
        <v>3397.32</v>
      </c>
    </row>
    <row r="2431" spans="1:4" x14ac:dyDescent="0.2">
      <c r="A2431" s="111">
        <v>17010012</v>
      </c>
      <c r="B2431" s="112" t="s">
        <v>3357</v>
      </c>
      <c r="C2431" s="113" t="s">
        <v>2544</v>
      </c>
      <c r="D2431" s="114">
        <v>4398.55</v>
      </c>
    </row>
    <row r="2432" spans="1:4" ht="22.5" x14ac:dyDescent="0.2">
      <c r="A2432" s="111">
        <v>17010017</v>
      </c>
      <c r="B2432" s="112" t="s">
        <v>378</v>
      </c>
      <c r="C2432" s="113" t="s">
        <v>2544</v>
      </c>
      <c r="D2432" s="114">
        <v>217.04</v>
      </c>
    </row>
    <row r="2433" spans="1:4" x14ac:dyDescent="0.2">
      <c r="A2433" s="111">
        <v>17010018</v>
      </c>
      <c r="B2433" s="112" t="s">
        <v>3022</v>
      </c>
      <c r="C2433" s="113" t="s">
        <v>2543</v>
      </c>
      <c r="D2433" s="114">
        <v>312.8</v>
      </c>
    </row>
    <row r="2434" spans="1:4" ht="22.5" x14ac:dyDescent="0.2">
      <c r="A2434" s="111">
        <v>17010019</v>
      </c>
      <c r="B2434" s="112" t="s">
        <v>3358</v>
      </c>
      <c r="C2434" s="113" t="s">
        <v>2544</v>
      </c>
      <c r="D2434" s="114">
        <v>345.87</v>
      </c>
    </row>
    <row r="2435" spans="1:4" x14ac:dyDescent="0.2">
      <c r="A2435" s="111">
        <v>17010025</v>
      </c>
      <c r="B2435" s="112" t="s">
        <v>3023</v>
      </c>
      <c r="C2435" s="113" t="s">
        <v>2544</v>
      </c>
      <c r="D2435" s="114">
        <v>2312.61</v>
      </c>
    </row>
    <row r="2436" spans="1:4" x14ac:dyDescent="0.2">
      <c r="A2436" s="111">
        <v>17010031</v>
      </c>
      <c r="B2436" s="112" t="s">
        <v>379</v>
      </c>
      <c r="C2436" s="113" t="s">
        <v>2544</v>
      </c>
      <c r="D2436" s="114">
        <v>2189.2399999999998</v>
      </c>
    </row>
    <row r="2437" spans="1:4" x14ac:dyDescent="0.2">
      <c r="A2437" s="111">
        <v>17010032</v>
      </c>
      <c r="B2437" s="112" t="s">
        <v>380</v>
      </c>
      <c r="C2437" s="113" t="s">
        <v>2544</v>
      </c>
      <c r="D2437" s="114">
        <v>2395.52</v>
      </c>
    </row>
    <row r="2438" spans="1:4" x14ac:dyDescent="0.2">
      <c r="A2438" s="111">
        <v>17010070</v>
      </c>
      <c r="B2438" s="112" t="s">
        <v>1205</v>
      </c>
      <c r="C2438" s="113" t="s">
        <v>2544</v>
      </c>
      <c r="D2438" s="114">
        <v>23440.400000000001</v>
      </c>
    </row>
    <row r="2439" spans="1:4" x14ac:dyDescent="0.2">
      <c r="A2439" s="111">
        <v>17010071</v>
      </c>
      <c r="B2439" s="112" t="s">
        <v>647</v>
      </c>
      <c r="C2439" s="113" t="s">
        <v>2544</v>
      </c>
      <c r="D2439" s="114">
        <v>880.72</v>
      </c>
    </row>
    <row r="2440" spans="1:4" x14ac:dyDescent="0.2">
      <c r="A2440" s="111">
        <v>17010073</v>
      </c>
      <c r="B2440" s="112" t="s">
        <v>648</v>
      </c>
      <c r="C2440" s="113" t="s">
        <v>2544</v>
      </c>
      <c r="D2440" s="114">
        <v>1897.31</v>
      </c>
    </row>
    <row r="2441" spans="1:4" x14ac:dyDescent="0.2">
      <c r="A2441" s="111">
        <v>17010074</v>
      </c>
      <c r="B2441" s="112" t="s">
        <v>649</v>
      </c>
      <c r="C2441" s="113" t="s">
        <v>2544</v>
      </c>
      <c r="D2441" s="114">
        <v>97.24</v>
      </c>
    </row>
    <row r="2442" spans="1:4" x14ac:dyDescent="0.2">
      <c r="A2442" s="111">
        <v>17010075</v>
      </c>
      <c r="B2442" s="112" t="s">
        <v>650</v>
      </c>
      <c r="C2442" s="113" t="s">
        <v>2544</v>
      </c>
      <c r="D2442" s="114">
        <v>346.01</v>
      </c>
    </row>
    <row r="2443" spans="1:4" x14ac:dyDescent="0.2">
      <c r="A2443" s="111">
        <v>17010076</v>
      </c>
      <c r="B2443" s="112" t="s">
        <v>651</v>
      </c>
      <c r="C2443" s="113" t="s">
        <v>2544</v>
      </c>
      <c r="D2443" s="114">
        <v>589.94000000000005</v>
      </c>
    </row>
    <row r="2444" spans="1:4" ht="22.5" x14ac:dyDescent="0.2">
      <c r="A2444" s="111">
        <v>17010112</v>
      </c>
      <c r="B2444" s="112" t="s">
        <v>3032</v>
      </c>
      <c r="C2444" s="113" t="s">
        <v>2544</v>
      </c>
      <c r="D2444" s="114">
        <v>521.6</v>
      </c>
    </row>
    <row r="2445" spans="1:4" ht="22.5" x14ac:dyDescent="0.2">
      <c r="A2445" s="111">
        <v>17010113</v>
      </c>
      <c r="B2445" s="112" t="s">
        <v>3033</v>
      </c>
      <c r="C2445" s="113" t="s">
        <v>2544</v>
      </c>
      <c r="D2445" s="114">
        <v>1008.53</v>
      </c>
    </row>
    <row r="2446" spans="1:4" ht="22.5" x14ac:dyDescent="0.2">
      <c r="A2446" s="111">
        <v>17010114</v>
      </c>
      <c r="B2446" s="112" t="s">
        <v>3034</v>
      </c>
      <c r="C2446" s="113" t="s">
        <v>2544</v>
      </c>
      <c r="D2446" s="114">
        <v>1243.44</v>
      </c>
    </row>
    <row r="2447" spans="1:4" x14ac:dyDescent="0.2">
      <c r="A2447" s="111">
        <v>17030000</v>
      </c>
      <c r="B2447" s="112" t="s">
        <v>1160</v>
      </c>
      <c r="C2447" s="113" t="s">
        <v>899</v>
      </c>
      <c r="D2447" s="114" t="s">
        <v>899</v>
      </c>
    </row>
    <row r="2448" spans="1:4" x14ac:dyDescent="0.2">
      <c r="A2448" s="111">
        <v>17030001</v>
      </c>
      <c r="B2448" s="112" t="s">
        <v>381</v>
      </c>
      <c r="C2448" s="113" t="s">
        <v>2544</v>
      </c>
      <c r="D2448" s="114">
        <v>4051.43</v>
      </c>
    </row>
    <row r="2449" spans="1:4" x14ac:dyDescent="0.2">
      <c r="A2449" s="111">
        <v>17030002</v>
      </c>
      <c r="B2449" s="112" t="s">
        <v>2700</v>
      </c>
      <c r="C2449" s="113" t="s">
        <v>2542</v>
      </c>
      <c r="D2449" s="114">
        <v>399.72</v>
      </c>
    </row>
    <row r="2450" spans="1:4" x14ac:dyDescent="0.2">
      <c r="A2450" s="111">
        <v>17040000</v>
      </c>
      <c r="B2450" s="112" t="s">
        <v>2125</v>
      </c>
      <c r="C2450" s="113" t="s">
        <v>899</v>
      </c>
      <c r="D2450" s="114" t="s">
        <v>899</v>
      </c>
    </row>
    <row r="2451" spans="1:4" ht="22.5" x14ac:dyDescent="0.2">
      <c r="A2451" s="111">
        <v>17040001</v>
      </c>
      <c r="B2451" s="112" t="s">
        <v>2126</v>
      </c>
      <c r="C2451" s="113" t="s">
        <v>2542</v>
      </c>
      <c r="D2451" s="114">
        <v>2861.85</v>
      </c>
    </row>
    <row r="2452" spans="1:4" ht="22.5" x14ac:dyDescent="0.2">
      <c r="A2452" s="111">
        <v>17040002</v>
      </c>
      <c r="B2452" s="112" t="s">
        <v>2127</v>
      </c>
      <c r="C2452" s="113" t="s">
        <v>2542</v>
      </c>
      <c r="D2452" s="114">
        <v>954.27</v>
      </c>
    </row>
    <row r="2453" spans="1:4" ht="33.75" x14ac:dyDescent="0.2">
      <c r="A2453" s="111">
        <v>17040003</v>
      </c>
      <c r="B2453" s="112" t="s">
        <v>2128</v>
      </c>
      <c r="C2453" s="113" t="s">
        <v>779</v>
      </c>
      <c r="D2453" s="114">
        <v>6.46</v>
      </c>
    </row>
    <row r="2454" spans="1:4" ht="33.75" x14ac:dyDescent="0.2">
      <c r="A2454" s="111">
        <v>17040005</v>
      </c>
      <c r="B2454" s="112" t="s">
        <v>2129</v>
      </c>
      <c r="C2454" s="113" t="s">
        <v>779</v>
      </c>
      <c r="D2454" s="114">
        <v>17.86</v>
      </c>
    </row>
    <row r="2455" spans="1:4" ht="22.5" x14ac:dyDescent="0.2">
      <c r="A2455" s="111">
        <v>17040006</v>
      </c>
      <c r="B2455" s="112" t="s">
        <v>2130</v>
      </c>
      <c r="C2455" s="113" t="s">
        <v>2544</v>
      </c>
      <c r="D2455" s="114">
        <v>4087.66</v>
      </c>
    </row>
    <row r="2456" spans="1:4" ht="33.75" x14ac:dyDescent="0.2">
      <c r="A2456" s="111">
        <v>17040007</v>
      </c>
      <c r="B2456" s="112" t="s">
        <v>2131</v>
      </c>
      <c r="C2456" s="113" t="s">
        <v>779</v>
      </c>
      <c r="D2456" s="114">
        <v>16.399999999999999</v>
      </c>
    </row>
    <row r="2457" spans="1:4" ht="33.75" x14ac:dyDescent="0.2">
      <c r="A2457" s="111">
        <v>17040008</v>
      </c>
      <c r="B2457" s="112" t="s">
        <v>1724</v>
      </c>
      <c r="C2457" s="113" t="s">
        <v>779</v>
      </c>
      <c r="D2457" s="114">
        <v>16.25</v>
      </c>
    </row>
    <row r="2458" spans="1:4" ht="22.5" x14ac:dyDescent="0.2">
      <c r="A2458" s="111">
        <v>17040010</v>
      </c>
      <c r="B2458" s="112" t="s">
        <v>1725</v>
      </c>
      <c r="C2458" s="113" t="s">
        <v>2544</v>
      </c>
      <c r="D2458" s="114">
        <v>2350.4699999999998</v>
      </c>
    </row>
    <row r="2459" spans="1:4" ht="22.5" x14ac:dyDescent="0.2">
      <c r="A2459" s="111">
        <v>17040011</v>
      </c>
      <c r="B2459" s="112" t="s">
        <v>1726</v>
      </c>
      <c r="C2459" s="113" t="s">
        <v>2544</v>
      </c>
      <c r="D2459" s="114">
        <v>2031.32</v>
      </c>
    </row>
    <row r="2460" spans="1:4" ht="22.5" x14ac:dyDescent="0.2">
      <c r="A2460" s="111">
        <v>17040013</v>
      </c>
      <c r="B2460" s="112" t="s">
        <v>1727</v>
      </c>
      <c r="C2460" s="113" t="s">
        <v>2542</v>
      </c>
      <c r="D2460" s="114">
        <v>374.67</v>
      </c>
    </row>
    <row r="2461" spans="1:4" x14ac:dyDescent="0.2">
      <c r="A2461" s="111">
        <v>17045001</v>
      </c>
      <c r="B2461" s="112" t="s">
        <v>652</v>
      </c>
      <c r="C2461" s="113" t="s">
        <v>653</v>
      </c>
      <c r="D2461" s="114">
        <v>10.42</v>
      </c>
    </row>
    <row r="2462" spans="1:4" x14ac:dyDescent="0.2">
      <c r="A2462" s="111">
        <v>17045002</v>
      </c>
      <c r="B2462" s="112" t="s">
        <v>36</v>
      </c>
      <c r="C2462" s="113" t="s">
        <v>2552</v>
      </c>
      <c r="D2462" s="114">
        <v>6.26</v>
      </c>
    </row>
    <row r="2463" spans="1:4" x14ac:dyDescent="0.2">
      <c r="A2463" s="111">
        <v>17050000</v>
      </c>
      <c r="B2463" s="112" t="s">
        <v>1956</v>
      </c>
      <c r="C2463" s="113" t="s">
        <v>899</v>
      </c>
      <c r="D2463" s="114" t="s">
        <v>899</v>
      </c>
    </row>
    <row r="2464" spans="1:4" x14ac:dyDescent="0.2">
      <c r="A2464" s="111">
        <v>17050001</v>
      </c>
      <c r="B2464" s="112" t="s">
        <v>382</v>
      </c>
      <c r="C2464" s="113" t="s">
        <v>2543</v>
      </c>
      <c r="D2464" s="114">
        <v>64.73</v>
      </c>
    </row>
    <row r="2465" spans="1:4" x14ac:dyDescent="0.2">
      <c r="A2465" s="111">
        <v>17050015</v>
      </c>
      <c r="B2465" s="112" t="s">
        <v>383</v>
      </c>
      <c r="C2465" s="113" t="s">
        <v>2542</v>
      </c>
      <c r="D2465" s="114">
        <v>2.92</v>
      </c>
    </row>
    <row r="2466" spans="1:4" x14ac:dyDescent="0.2">
      <c r="A2466" s="111">
        <v>17050020</v>
      </c>
      <c r="B2466" s="112" t="s">
        <v>1728</v>
      </c>
      <c r="C2466" s="113" t="s">
        <v>2552</v>
      </c>
      <c r="D2466" s="114">
        <v>284.81</v>
      </c>
    </row>
    <row r="2467" spans="1:4" x14ac:dyDescent="0.2">
      <c r="A2467" s="111">
        <v>17050021</v>
      </c>
      <c r="B2467" s="112" t="s">
        <v>1729</v>
      </c>
      <c r="C2467" s="113" t="s">
        <v>2552</v>
      </c>
      <c r="D2467" s="114">
        <v>517.83000000000004</v>
      </c>
    </row>
    <row r="2468" spans="1:4" x14ac:dyDescent="0.2">
      <c r="A2468" s="111">
        <v>17050022</v>
      </c>
      <c r="B2468" s="112" t="s">
        <v>2441</v>
      </c>
      <c r="C2468" s="113" t="s">
        <v>2552</v>
      </c>
      <c r="D2468" s="114">
        <v>110.22</v>
      </c>
    </row>
    <row r="2469" spans="1:4" x14ac:dyDescent="0.2">
      <c r="A2469" s="111">
        <v>17050023</v>
      </c>
      <c r="B2469" s="112" t="s">
        <v>2442</v>
      </c>
      <c r="C2469" s="113" t="s">
        <v>2552</v>
      </c>
      <c r="D2469" s="114">
        <v>440.85</v>
      </c>
    </row>
    <row r="2470" spans="1:4" ht="22.5" x14ac:dyDescent="0.2">
      <c r="A2470" s="111">
        <v>17050025</v>
      </c>
      <c r="B2470" s="112" t="s">
        <v>384</v>
      </c>
      <c r="C2470" s="113" t="s">
        <v>2542</v>
      </c>
      <c r="D2470" s="114">
        <v>16.57</v>
      </c>
    </row>
    <row r="2471" spans="1:4" x14ac:dyDescent="0.2">
      <c r="A2471" s="111">
        <v>17050030</v>
      </c>
      <c r="B2471" s="112" t="s">
        <v>385</v>
      </c>
      <c r="C2471" s="113" t="s">
        <v>2542</v>
      </c>
      <c r="D2471" s="114">
        <v>12.95</v>
      </c>
    </row>
    <row r="2472" spans="1:4" x14ac:dyDescent="0.2">
      <c r="A2472" s="111">
        <v>17050040</v>
      </c>
      <c r="B2472" s="112" t="s">
        <v>386</v>
      </c>
      <c r="C2472" s="113" t="s">
        <v>2542</v>
      </c>
      <c r="D2472" s="114">
        <v>38.840000000000003</v>
      </c>
    </row>
    <row r="2473" spans="1:4" x14ac:dyDescent="0.2">
      <c r="A2473" s="111">
        <v>17050045</v>
      </c>
      <c r="B2473" s="112" t="s">
        <v>387</v>
      </c>
      <c r="C2473" s="113" t="s">
        <v>2543</v>
      </c>
      <c r="D2473" s="114">
        <v>10.36</v>
      </c>
    </row>
    <row r="2474" spans="1:4" x14ac:dyDescent="0.2">
      <c r="A2474" s="111">
        <v>17050048</v>
      </c>
      <c r="B2474" s="112" t="s">
        <v>388</v>
      </c>
      <c r="C2474" s="113" t="s">
        <v>2543</v>
      </c>
      <c r="D2474" s="114">
        <v>15.73</v>
      </c>
    </row>
    <row r="2475" spans="1:4" x14ac:dyDescent="0.2">
      <c r="A2475" s="111">
        <v>17050101</v>
      </c>
      <c r="B2475" s="112" t="s">
        <v>3585</v>
      </c>
      <c r="C2475" s="113" t="s">
        <v>2552</v>
      </c>
      <c r="D2475" s="114">
        <v>47.83</v>
      </c>
    </row>
    <row r="2476" spans="1:4" x14ac:dyDescent="0.2">
      <c r="A2476" s="111">
        <v>17060000</v>
      </c>
      <c r="B2476" s="112" t="s">
        <v>1988</v>
      </c>
      <c r="C2476" s="113" t="s">
        <v>899</v>
      </c>
      <c r="D2476" s="114" t="s">
        <v>899</v>
      </c>
    </row>
    <row r="2477" spans="1:4" ht="22.5" x14ac:dyDescent="0.2">
      <c r="A2477" s="111">
        <v>17060005</v>
      </c>
      <c r="B2477" s="112" t="s">
        <v>389</v>
      </c>
      <c r="C2477" s="113" t="s">
        <v>2543</v>
      </c>
      <c r="D2477" s="114">
        <v>12.95</v>
      </c>
    </row>
    <row r="2478" spans="1:4" x14ac:dyDescent="0.2">
      <c r="A2478" s="111">
        <v>17060030</v>
      </c>
      <c r="B2478" s="112" t="s">
        <v>390</v>
      </c>
      <c r="C2478" s="113" t="s">
        <v>2542</v>
      </c>
      <c r="D2478" s="114">
        <v>18.12</v>
      </c>
    </row>
    <row r="2479" spans="1:4" x14ac:dyDescent="0.2">
      <c r="A2479" s="111">
        <v>17060032</v>
      </c>
      <c r="B2479" s="112" t="s">
        <v>1161</v>
      </c>
      <c r="C2479" s="113" t="s">
        <v>2542</v>
      </c>
      <c r="D2479" s="114">
        <v>33.659999999999997</v>
      </c>
    </row>
    <row r="2480" spans="1:4" x14ac:dyDescent="0.2">
      <c r="A2480" s="111">
        <v>17060035</v>
      </c>
      <c r="B2480" s="112" t="s">
        <v>391</v>
      </c>
      <c r="C2480" s="113" t="s">
        <v>2542</v>
      </c>
      <c r="D2480" s="114">
        <v>8.0299999999999994</v>
      </c>
    </row>
    <row r="2481" spans="1:4" x14ac:dyDescent="0.2">
      <c r="A2481" s="111">
        <v>17060038</v>
      </c>
      <c r="B2481" s="112" t="s">
        <v>392</v>
      </c>
      <c r="C2481" s="113" t="s">
        <v>2542</v>
      </c>
      <c r="D2481" s="114">
        <v>15.53</v>
      </c>
    </row>
    <row r="2482" spans="1:4" x14ac:dyDescent="0.2">
      <c r="A2482" s="111">
        <v>17060045</v>
      </c>
      <c r="B2482" s="112" t="s">
        <v>1162</v>
      </c>
      <c r="C2482" s="113" t="s">
        <v>2543</v>
      </c>
      <c r="D2482" s="114">
        <v>7.51</v>
      </c>
    </row>
    <row r="2483" spans="1:4" x14ac:dyDescent="0.2">
      <c r="A2483" s="111">
        <v>17060046</v>
      </c>
      <c r="B2483" s="112" t="s">
        <v>2732</v>
      </c>
      <c r="C2483" s="113" t="s">
        <v>2542</v>
      </c>
      <c r="D2483" s="114">
        <v>18.12</v>
      </c>
    </row>
    <row r="2484" spans="1:4" x14ac:dyDescent="0.2">
      <c r="A2484" s="111">
        <v>17060050</v>
      </c>
      <c r="B2484" s="112" t="s">
        <v>1730</v>
      </c>
      <c r="C2484" s="113" t="s">
        <v>2544</v>
      </c>
      <c r="D2484" s="114">
        <v>63.18</v>
      </c>
    </row>
    <row r="2485" spans="1:4" x14ac:dyDescent="0.2">
      <c r="A2485" s="111">
        <v>17060087</v>
      </c>
      <c r="B2485" s="112" t="s">
        <v>393</v>
      </c>
      <c r="C2485" s="113" t="s">
        <v>2543</v>
      </c>
      <c r="D2485" s="114">
        <v>13.55</v>
      </c>
    </row>
    <row r="2486" spans="1:4" x14ac:dyDescent="0.2">
      <c r="A2486" s="111">
        <v>17060090</v>
      </c>
      <c r="B2486" s="112" t="s">
        <v>394</v>
      </c>
      <c r="C2486" s="113" t="s">
        <v>2544</v>
      </c>
      <c r="D2486" s="114">
        <v>60.97</v>
      </c>
    </row>
    <row r="2487" spans="1:4" x14ac:dyDescent="0.2">
      <c r="A2487" s="111">
        <v>17060091</v>
      </c>
      <c r="B2487" s="112" t="s">
        <v>395</v>
      </c>
      <c r="C2487" s="113" t="s">
        <v>2544</v>
      </c>
      <c r="D2487" s="114">
        <v>76.209999999999994</v>
      </c>
    </row>
    <row r="2488" spans="1:4" x14ac:dyDescent="0.2">
      <c r="A2488" s="111">
        <v>17060092</v>
      </c>
      <c r="B2488" s="112" t="s">
        <v>1163</v>
      </c>
      <c r="C2488" s="113" t="s">
        <v>2544</v>
      </c>
      <c r="D2488" s="114">
        <v>10.75</v>
      </c>
    </row>
    <row r="2489" spans="1:4" x14ac:dyDescent="0.2">
      <c r="A2489" s="111">
        <v>17060093</v>
      </c>
      <c r="B2489" s="112" t="s">
        <v>396</v>
      </c>
      <c r="C2489" s="113" t="s">
        <v>2543</v>
      </c>
      <c r="D2489" s="114">
        <v>22.86</v>
      </c>
    </row>
    <row r="2490" spans="1:4" x14ac:dyDescent="0.2">
      <c r="A2490" s="111">
        <v>17060094</v>
      </c>
      <c r="B2490" s="112" t="s">
        <v>397</v>
      </c>
      <c r="C2490" s="113" t="s">
        <v>2542</v>
      </c>
      <c r="D2490" s="114">
        <v>38.1</v>
      </c>
    </row>
    <row r="2491" spans="1:4" ht="22.5" x14ac:dyDescent="0.2">
      <c r="A2491" s="111">
        <v>17060095</v>
      </c>
      <c r="B2491" s="112" t="s">
        <v>1166</v>
      </c>
      <c r="C2491" s="113" t="s">
        <v>2543</v>
      </c>
      <c r="D2491" s="114">
        <v>67.13</v>
      </c>
    </row>
    <row r="2492" spans="1:4" ht="22.5" x14ac:dyDescent="0.2">
      <c r="A2492" s="111">
        <v>17060096</v>
      </c>
      <c r="B2492" s="112" t="s">
        <v>1167</v>
      </c>
      <c r="C2492" s="113" t="s">
        <v>2543</v>
      </c>
      <c r="D2492" s="114">
        <v>59.05</v>
      </c>
    </row>
    <row r="2493" spans="1:4" x14ac:dyDescent="0.2">
      <c r="A2493" s="111">
        <v>17060097</v>
      </c>
      <c r="B2493" s="112" t="s">
        <v>1731</v>
      </c>
      <c r="C2493" s="113" t="s">
        <v>2542</v>
      </c>
      <c r="D2493" s="114">
        <v>87.56</v>
      </c>
    </row>
    <row r="2494" spans="1:4" x14ac:dyDescent="0.2">
      <c r="A2494" s="111">
        <v>17060101</v>
      </c>
      <c r="B2494" s="112" t="s">
        <v>2732</v>
      </c>
      <c r="C2494" s="113" t="s">
        <v>2542</v>
      </c>
      <c r="D2494" s="114">
        <v>2.0699999999999998</v>
      </c>
    </row>
    <row r="2495" spans="1:4" x14ac:dyDescent="0.2">
      <c r="A2495" s="111">
        <v>17060102</v>
      </c>
      <c r="B2495" s="112" t="s">
        <v>3359</v>
      </c>
      <c r="C2495" s="113" t="s">
        <v>2542</v>
      </c>
      <c r="D2495" s="114">
        <v>48.92</v>
      </c>
    </row>
    <row r="2496" spans="1:4" x14ac:dyDescent="0.2">
      <c r="A2496" s="111">
        <v>17060103</v>
      </c>
      <c r="B2496" s="112" t="s">
        <v>2793</v>
      </c>
      <c r="C2496" s="113" t="s">
        <v>2543</v>
      </c>
      <c r="D2496" s="114">
        <v>10.1</v>
      </c>
    </row>
    <row r="2497" spans="1:4" x14ac:dyDescent="0.2">
      <c r="A2497" s="111">
        <v>17060104</v>
      </c>
      <c r="B2497" s="112" t="s">
        <v>2794</v>
      </c>
      <c r="C2497" s="113" t="s">
        <v>2542</v>
      </c>
      <c r="D2497" s="114">
        <v>8.5399999999999991</v>
      </c>
    </row>
    <row r="2498" spans="1:4" x14ac:dyDescent="0.2">
      <c r="A2498" s="111">
        <v>17070000</v>
      </c>
      <c r="B2498" s="112" t="s">
        <v>1983</v>
      </c>
      <c r="C2498" s="113" t="s">
        <v>899</v>
      </c>
      <c r="D2498" s="114" t="s">
        <v>899</v>
      </c>
    </row>
    <row r="2499" spans="1:4" x14ac:dyDescent="0.2">
      <c r="A2499" s="111">
        <v>17070001</v>
      </c>
      <c r="B2499" s="112" t="s">
        <v>1168</v>
      </c>
      <c r="C2499" s="113" t="s">
        <v>2542</v>
      </c>
      <c r="D2499" s="114">
        <v>44.98</v>
      </c>
    </row>
    <row r="2500" spans="1:4" x14ac:dyDescent="0.2">
      <c r="A2500" s="111">
        <v>17070035</v>
      </c>
      <c r="B2500" s="112" t="s">
        <v>1169</v>
      </c>
      <c r="C2500" s="113" t="s">
        <v>2542</v>
      </c>
      <c r="D2500" s="114">
        <v>46.02</v>
      </c>
    </row>
    <row r="2501" spans="1:4" x14ac:dyDescent="0.2">
      <c r="A2501" s="111">
        <v>17070036</v>
      </c>
      <c r="B2501" s="112" t="s">
        <v>1170</v>
      </c>
      <c r="C2501" s="113" t="s">
        <v>2542</v>
      </c>
      <c r="D2501" s="114">
        <v>37.340000000000003</v>
      </c>
    </row>
    <row r="2502" spans="1:4" x14ac:dyDescent="0.2">
      <c r="A2502" s="111">
        <v>17070038</v>
      </c>
      <c r="B2502" s="112" t="s">
        <v>1171</v>
      </c>
      <c r="C2502" s="113" t="s">
        <v>2542</v>
      </c>
      <c r="D2502" s="114">
        <v>91.4</v>
      </c>
    </row>
    <row r="2503" spans="1:4" x14ac:dyDescent="0.2">
      <c r="A2503" s="111">
        <v>17070039</v>
      </c>
      <c r="B2503" s="112" t="s">
        <v>1172</v>
      </c>
      <c r="C2503" s="113" t="s">
        <v>2542</v>
      </c>
      <c r="D2503" s="114">
        <v>65.69</v>
      </c>
    </row>
    <row r="2504" spans="1:4" ht="22.5" x14ac:dyDescent="0.2">
      <c r="A2504" s="111">
        <v>17070040</v>
      </c>
      <c r="B2504" s="112" t="s">
        <v>1173</v>
      </c>
      <c r="C2504" s="113" t="s">
        <v>2542</v>
      </c>
      <c r="D2504" s="114">
        <v>83.88</v>
      </c>
    </row>
    <row r="2505" spans="1:4" x14ac:dyDescent="0.2">
      <c r="A2505" s="111">
        <v>17070041</v>
      </c>
      <c r="B2505" s="112" t="s">
        <v>1174</v>
      </c>
      <c r="C2505" s="113" t="s">
        <v>2542</v>
      </c>
      <c r="D2505" s="114">
        <v>58.75</v>
      </c>
    </row>
    <row r="2506" spans="1:4" x14ac:dyDescent="0.2">
      <c r="A2506" s="111">
        <v>17070045</v>
      </c>
      <c r="B2506" s="112" t="s">
        <v>1175</v>
      </c>
      <c r="C2506" s="113" t="s">
        <v>2543</v>
      </c>
      <c r="D2506" s="114">
        <v>73.540000000000006</v>
      </c>
    </row>
    <row r="2507" spans="1:4" x14ac:dyDescent="0.2">
      <c r="A2507" s="111">
        <v>17070046</v>
      </c>
      <c r="B2507" s="112" t="s">
        <v>2733</v>
      </c>
      <c r="C2507" s="113" t="s">
        <v>2542</v>
      </c>
      <c r="D2507" s="114">
        <v>37.340000000000003</v>
      </c>
    </row>
    <row r="2508" spans="1:4" x14ac:dyDescent="0.2">
      <c r="A2508" s="111">
        <v>17070087</v>
      </c>
      <c r="B2508" s="112" t="s">
        <v>1176</v>
      </c>
      <c r="C2508" s="113" t="s">
        <v>2543</v>
      </c>
      <c r="D2508" s="114">
        <v>31.87</v>
      </c>
    </row>
    <row r="2509" spans="1:4" x14ac:dyDescent="0.2">
      <c r="A2509" s="111">
        <v>17070090</v>
      </c>
      <c r="B2509" s="112" t="s">
        <v>2403</v>
      </c>
      <c r="C2509" s="113" t="s">
        <v>2544</v>
      </c>
      <c r="D2509" s="114">
        <v>117.63</v>
      </c>
    </row>
    <row r="2510" spans="1:4" x14ac:dyDescent="0.2">
      <c r="A2510" s="111">
        <v>17070091</v>
      </c>
      <c r="B2510" s="112" t="s">
        <v>2404</v>
      </c>
      <c r="C2510" s="113" t="s">
        <v>2544</v>
      </c>
      <c r="D2510" s="114">
        <v>155.72999999999999</v>
      </c>
    </row>
    <row r="2511" spans="1:4" x14ac:dyDescent="0.2">
      <c r="A2511" s="111">
        <v>17070092</v>
      </c>
      <c r="B2511" s="112" t="s">
        <v>2405</v>
      </c>
      <c r="C2511" s="113" t="s">
        <v>2544</v>
      </c>
      <c r="D2511" s="114">
        <v>45.58</v>
      </c>
    </row>
    <row r="2512" spans="1:4" x14ac:dyDescent="0.2">
      <c r="A2512" s="111">
        <v>17070093</v>
      </c>
      <c r="B2512" s="112" t="s">
        <v>2406</v>
      </c>
      <c r="C2512" s="113" t="s">
        <v>2543</v>
      </c>
      <c r="D2512" s="114">
        <v>32.14</v>
      </c>
    </row>
    <row r="2513" spans="1:4" x14ac:dyDescent="0.2">
      <c r="A2513" s="111">
        <v>17070094</v>
      </c>
      <c r="B2513" s="112" t="s">
        <v>2407</v>
      </c>
      <c r="C2513" s="113" t="s">
        <v>2542</v>
      </c>
      <c r="D2513" s="114">
        <v>109.05</v>
      </c>
    </row>
    <row r="2514" spans="1:4" ht="22.5" x14ac:dyDescent="0.2">
      <c r="A2514" s="111">
        <v>17070096</v>
      </c>
      <c r="B2514" s="112" t="s">
        <v>2408</v>
      </c>
      <c r="C2514" s="113" t="s">
        <v>2543</v>
      </c>
      <c r="D2514" s="114">
        <v>87.94</v>
      </c>
    </row>
    <row r="2515" spans="1:4" x14ac:dyDescent="0.2">
      <c r="A2515" s="111">
        <v>17070101</v>
      </c>
      <c r="B2515" s="112" t="s">
        <v>2733</v>
      </c>
      <c r="C2515" s="113" t="s">
        <v>2542</v>
      </c>
      <c r="D2515" s="114">
        <v>38.520000000000003</v>
      </c>
    </row>
    <row r="2516" spans="1:4" x14ac:dyDescent="0.2">
      <c r="A2516" s="111">
        <v>17070102</v>
      </c>
      <c r="B2516" s="112" t="s">
        <v>2795</v>
      </c>
      <c r="C2516" s="113" t="s">
        <v>2543</v>
      </c>
      <c r="D2516" s="114">
        <v>42.45</v>
      </c>
    </row>
    <row r="2517" spans="1:4" x14ac:dyDescent="0.2">
      <c r="A2517" s="111">
        <v>17080000</v>
      </c>
      <c r="B2517" s="112" t="s">
        <v>806</v>
      </c>
      <c r="C2517" s="113" t="s">
        <v>899</v>
      </c>
      <c r="D2517" s="114" t="s">
        <v>899</v>
      </c>
    </row>
    <row r="2518" spans="1:4" x14ac:dyDescent="0.2">
      <c r="A2518" s="111">
        <v>17080015</v>
      </c>
      <c r="B2518" s="112" t="s">
        <v>1164</v>
      </c>
      <c r="C2518" s="113" t="s">
        <v>2542</v>
      </c>
      <c r="D2518" s="114">
        <v>110.1</v>
      </c>
    </row>
    <row r="2519" spans="1:4" x14ac:dyDescent="0.2">
      <c r="A2519" s="111">
        <v>17080019</v>
      </c>
      <c r="B2519" s="112" t="s">
        <v>1165</v>
      </c>
      <c r="C2519" s="113" t="s">
        <v>2553</v>
      </c>
      <c r="D2519" s="114">
        <v>14.49</v>
      </c>
    </row>
    <row r="2520" spans="1:4" x14ac:dyDescent="0.2">
      <c r="A2520" s="111">
        <v>17080070</v>
      </c>
      <c r="B2520" s="112" t="s">
        <v>2409</v>
      </c>
      <c r="C2520" s="113" t="s">
        <v>2544</v>
      </c>
      <c r="D2520" s="114">
        <v>1382.23</v>
      </c>
    </row>
    <row r="2521" spans="1:4" x14ac:dyDescent="0.2">
      <c r="A2521" s="111">
        <v>17080072</v>
      </c>
      <c r="B2521" s="112" t="s">
        <v>2410</v>
      </c>
      <c r="C2521" s="113" t="s">
        <v>2543</v>
      </c>
      <c r="D2521" s="114">
        <v>8.0299999999999994</v>
      </c>
    </row>
    <row r="2522" spans="1:4" x14ac:dyDescent="0.2">
      <c r="A2522" s="111">
        <v>17080073</v>
      </c>
      <c r="B2522" s="112" t="s">
        <v>2411</v>
      </c>
      <c r="C2522" s="113" t="s">
        <v>2543</v>
      </c>
      <c r="D2522" s="114">
        <v>11.24</v>
      </c>
    </row>
    <row r="2523" spans="1:4" ht="22.5" x14ac:dyDescent="0.2">
      <c r="A2523" s="111">
        <v>17090003</v>
      </c>
      <c r="B2523" s="112" t="s">
        <v>3035</v>
      </c>
      <c r="C2523" s="113" t="s">
        <v>3036</v>
      </c>
      <c r="D2523" s="114">
        <v>1433.13</v>
      </c>
    </row>
    <row r="2524" spans="1:4" ht="22.5" x14ac:dyDescent="0.2">
      <c r="A2524" s="111">
        <v>17091001</v>
      </c>
      <c r="B2524" s="112" t="s">
        <v>3037</v>
      </c>
      <c r="C2524" s="113" t="s">
        <v>3038</v>
      </c>
      <c r="D2524" s="114">
        <v>15.5</v>
      </c>
    </row>
    <row r="2525" spans="1:4" ht="22.5" x14ac:dyDescent="0.2">
      <c r="A2525" s="111">
        <v>17091002</v>
      </c>
      <c r="B2525" s="112" t="s">
        <v>3039</v>
      </c>
      <c r="C2525" s="113" t="s">
        <v>3038</v>
      </c>
      <c r="D2525" s="114">
        <v>9.64</v>
      </c>
    </row>
    <row r="2526" spans="1:4" ht="22.5" x14ac:dyDescent="0.2">
      <c r="A2526" s="111">
        <v>17101003</v>
      </c>
      <c r="B2526" s="112" t="s">
        <v>3035</v>
      </c>
      <c r="C2526" s="113" t="s">
        <v>3036</v>
      </c>
      <c r="D2526" s="114">
        <v>1433.13</v>
      </c>
    </row>
    <row r="2527" spans="1:4" x14ac:dyDescent="0.2">
      <c r="A2527" s="107">
        <v>18000000</v>
      </c>
      <c r="B2527" s="104" t="s">
        <v>813</v>
      </c>
      <c r="C2527" s="105"/>
      <c r="D2527" s="106"/>
    </row>
    <row r="2528" spans="1:4" x14ac:dyDescent="0.2">
      <c r="A2528" s="111">
        <v>18001000</v>
      </c>
      <c r="B2528" s="112" t="s">
        <v>2412</v>
      </c>
      <c r="C2528" s="113" t="s">
        <v>899</v>
      </c>
      <c r="D2528" s="114" t="s">
        <v>899</v>
      </c>
    </row>
    <row r="2529" spans="1:4" x14ac:dyDescent="0.2">
      <c r="A2529" s="111">
        <v>18001001</v>
      </c>
      <c r="B2529" s="112" t="s">
        <v>2413</v>
      </c>
      <c r="C2529" s="113" t="s">
        <v>2544</v>
      </c>
      <c r="D2529" s="114">
        <v>24.57</v>
      </c>
    </row>
    <row r="2530" spans="1:4" x14ac:dyDescent="0.2">
      <c r="A2530" s="111">
        <v>18001003</v>
      </c>
      <c r="B2530" s="112" t="s">
        <v>2414</v>
      </c>
      <c r="C2530" s="113" t="s">
        <v>2544</v>
      </c>
      <c r="D2530" s="114">
        <v>129.88</v>
      </c>
    </row>
    <row r="2531" spans="1:4" x14ac:dyDescent="0.2">
      <c r="A2531" s="111">
        <v>18002000</v>
      </c>
      <c r="B2531" s="112" t="s">
        <v>2415</v>
      </c>
      <c r="C2531" s="113" t="s">
        <v>899</v>
      </c>
      <c r="D2531" s="114" t="s">
        <v>899</v>
      </c>
    </row>
    <row r="2532" spans="1:4" x14ac:dyDescent="0.2">
      <c r="A2532" s="111">
        <v>18002003</v>
      </c>
      <c r="B2532" s="112" t="s">
        <v>1206</v>
      </c>
      <c r="C2532" s="113" t="s">
        <v>2544</v>
      </c>
      <c r="D2532" s="114">
        <v>321.24</v>
      </c>
    </row>
    <row r="2533" spans="1:4" x14ac:dyDescent="0.2">
      <c r="A2533" s="111">
        <v>18002004</v>
      </c>
      <c r="B2533" s="112" t="s">
        <v>1695</v>
      </c>
      <c r="C2533" s="113" t="s">
        <v>2544</v>
      </c>
      <c r="D2533" s="114">
        <v>276.20999999999998</v>
      </c>
    </row>
    <row r="2534" spans="1:4" x14ac:dyDescent="0.2">
      <c r="A2534" s="111">
        <v>18002005</v>
      </c>
      <c r="B2534" s="112" t="s">
        <v>1696</v>
      </c>
      <c r="C2534" s="113" t="s">
        <v>2544</v>
      </c>
      <c r="D2534" s="114">
        <v>310.39</v>
      </c>
    </row>
    <row r="2535" spans="1:4" x14ac:dyDescent="0.2">
      <c r="A2535" s="111">
        <v>18002006</v>
      </c>
      <c r="B2535" s="112" t="s">
        <v>1697</v>
      </c>
      <c r="C2535" s="113" t="s">
        <v>2544</v>
      </c>
      <c r="D2535" s="114">
        <v>265.77</v>
      </c>
    </row>
    <row r="2536" spans="1:4" x14ac:dyDescent="0.2">
      <c r="A2536" s="111">
        <v>18002007</v>
      </c>
      <c r="B2536" s="112" t="s">
        <v>1698</v>
      </c>
      <c r="C2536" s="113" t="s">
        <v>2544</v>
      </c>
      <c r="D2536" s="114">
        <v>257.36</v>
      </c>
    </row>
    <row r="2537" spans="1:4" x14ac:dyDescent="0.2">
      <c r="A2537" s="111">
        <v>18002008</v>
      </c>
      <c r="B2537" s="112" t="s">
        <v>1699</v>
      </c>
      <c r="C2537" s="113" t="s">
        <v>2544</v>
      </c>
      <c r="D2537" s="114">
        <v>365.54</v>
      </c>
    </row>
    <row r="2538" spans="1:4" x14ac:dyDescent="0.2">
      <c r="A2538" s="111">
        <v>18002009</v>
      </c>
      <c r="B2538" s="112" t="s">
        <v>2467</v>
      </c>
      <c r="C2538" s="113" t="s">
        <v>2544</v>
      </c>
      <c r="D2538" s="114">
        <v>325.92</v>
      </c>
    </row>
    <row r="2539" spans="1:4" x14ac:dyDescent="0.2">
      <c r="A2539" s="111">
        <v>18002010</v>
      </c>
      <c r="B2539" s="112" t="s">
        <v>1207</v>
      </c>
      <c r="C2539" s="113" t="s">
        <v>2544</v>
      </c>
      <c r="D2539" s="114">
        <v>321.11</v>
      </c>
    </row>
    <row r="2540" spans="1:4" x14ac:dyDescent="0.2">
      <c r="A2540" s="111">
        <v>18002011</v>
      </c>
      <c r="B2540" s="112" t="s">
        <v>2468</v>
      </c>
      <c r="C2540" s="113" t="s">
        <v>2544</v>
      </c>
      <c r="D2540" s="114">
        <v>353.3</v>
      </c>
    </row>
    <row r="2541" spans="1:4" x14ac:dyDescent="0.2">
      <c r="A2541" s="111">
        <v>18002012</v>
      </c>
      <c r="B2541" s="112" t="s">
        <v>2469</v>
      </c>
      <c r="C2541" s="113" t="s">
        <v>2544</v>
      </c>
      <c r="D2541" s="114">
        <v>353.3</v>
      </c>
    </row>
    <row r="2542" spans="1:4" x14ac:dyDescent="0.2">
      <c r="A2542" s="111">
        <v>18002013</v>
      </c>
      <c r="B2542" s="112" t="s">
        <v>2470</v>
      </c>
      <c r="C2542" s="113" t="s">
        <v>2544</v>
      </c>
      <c r="D2542" s="114">
        <v>330.35</v>
      </c>
    </row>
    <row r="2543" spans="1:4" x14ac:dyDescent="0.2">
      <c r="A2543" s="111">
        <v>18002014</v>
      </c>
      <c r="B2543" s="112" t="s">
        <v>2471</v>
      </c>
      <c r="C2543" s="113" t="s">
        <v>2544</v>
      </c>
      <c r="D2543" s="114">
        <v>248.43</v>
      </c>
    </row>
    <row r="2544" spans="1:4" x14ac:dyDescent="0.2">
      <c r="A2544" s="111">
        <v>18002015</v>
      </c>
      <c r="B2544" s="112" t="s">
        <v>2472</v>
      </c>
      <c r="C2544" s="113" t="s">
        <v>2544</v>
      </c>
      <c r="D2544" s="114">
        <v>280.54000000000002</v>
      </c>
    </row>
    <row r="2545" spans="1:4" x14ac:dyDescent="0.2">
      <c r="A2545" s="111">
        <v>18002016</v>
      </c>
      <c r="B2545" s="112" t="s">
        <v>2473</v>
      </c>
      <c r="C2545" s="113" t="s">
        <v>2544</v>
      </c>
      <c r="D2545" s="114">
        <v>392.91</v>
      </c>
    </row>
    <row r="2546" spans="1:4" x14ac:dyDescent="0.2">
      <c r="A2546" s="111">
        <v>18002017</v>
      </c>
      <c r="B2546" s="112" t="s">
        <v>2474</v>
      </c>
      <c r="C2546" s="113" t="s">
        <v>2544</v>
      </c>
      <c r="D2546" s="114">
        <v>456.75</v>
      </c>
    </row>
    <row r="2547" spans="1:4" x14ac:dyDescent="0.2">
      <c r="A2547" s="111">
        <v>18002018</v>
      </c>
      <c r="B2547" s="112" t="s">
        <v>2475</v>
      </c>
      <c r="C2547" s="113" t="s">
        <v>2544</v>
      </c>
      <c r="D2547" s="114">
        <v>353.86</v>
      </c>
    </row>
    <row r="2548" spans="1:4" x14ac:dyDescent="0.2">
      <c r="A2548" s="111">
        <v>18002019</v>
      </c>
      <c r="B2548" s="112" t="s">
        <v>2476</v>
      </c>
      <c r="C2548" s="113" t="s">
        <v>2544</v>
      </c>
      <c r="D2548" s="114">
        <v>331.67</v>
      </c>
    </row>
    <row r="2549" spans="1:4" x14ac:dyDescent="0.2">
      <c r="A2549" s="111">
        <v>18002020</v>
      </c>
      <c r="B2549" s="112" t="s">
        <v>2477</v>
      </c>
      <c r="C2549" s="113" t="s">
        <v>2544</v>
      </c>
      <c r="D2549" s="114">
        <v>391.99</v>
      </c>
    </row>
    <row r="2550" spans="1:4" x14ac:dyDescent="0.2">
      <c r="A2550" s="111">
        <v>18002021</v>
      </c>
      <c r="B2550" s="112" t="s">
        <v>2478</v>
      </c>
      <c r="C2550" s="113" t="s">
        <v>2544</v>
      </c>
      <c r="D2550" s="114">
        <v>311.55</v>
      </c>
    </row>
    <row r="2551" spans="1:4" x14ac:dyDescent="0.2">
      <c r="A2551" s="111">
        <v>18002022</v>
      </c>
      <c r="B2551" s="112" t="s">
        <v>2479</v>
      </c>
      <c r="C2551" s="113" t="s">
        <v>2544</v>
      </c>
      <c r="D2551" s="114">
        <v>326.66000000000003</v>
      </c>
    </row>
    <row r="2552" spans="1:4" x14ac:dyDescent="0.2">
      <c r="A2552" s="111">
        <v>18002023</v>
      </c>
      <c r="B2552" s="112" t="s">
        <v>2480</v>
      </c>
      <c r="C2552" s="113" t="s">
        <v>2544</v>
      </c>
      <c r="D2552" s="114">
        <v>338.25</v>
      </c>
    </row>
    <row r="2553" spans="1:4" x14ac:dyDescent="0.2">
      <c r="A2553" s="111">
        <v>18002024</v>
      </c>
      <c r="B2553" s="112" t="s">
        <v>2481</v>
      </c>
      <c r="C2553" s="113" t="s">
        <v>2544</v>
      </c>
      <c r="D2553" s="114">
        <v>282.88</v>
      </c>
    </row>
    <row r="2554" spans="1:4" x14ac:dyDescent="0.2">
      <c r="A2554" s="111">
        <v>18002025</v>
      </c>
      <c r="B2554" s="112" t="s">
        <v>2416</v>
      </c>
      <c r="C2554" s="113" t="s">
        <v>2544</v>
      </c>
      <c r="D2554" s="114">
        <v>225</v>
      </c>
    </row>
    <row r="2555" spans="1:4" x14ac:dyDescent="0.2">
      <c r="A2555" s="111">
        <v>18002026</v>
      </c>
      <c r="B2555" s="112" t="s">
        <v>2417</v>
      </c>
      <c r="C2555" s="113" t="s">
        <v>2544</v>
      </c>
      <c r="D2555" s="114">
        <v>353.12</v>
      </c>
    </row>
    <row r="2556" spans="1:4" x14ac:dyDescent="0.2">
      <c r="A2556" s="111">
        <v>18002027</v>
      </c>
      <c r="B2556" s="112" t="s">
        <v>2418</v>
      </c>
      <c r="C2556" s="113" t="s">
        <v>2544</v>
      </c>
      <c r="D2556" s="114">
        <v>352.18</v>
      </c>
    </row>
    <row r="2557" spans="1:4" x14ac:dyDescent="0.2">
      <c r="A2557" s="111">
        <v>18002028</v>
      </c>
      <c r="B2557" s="112" t="s">
        <v>2482</v>
      </c>
      <c r="C2557" s="113" t="s">
        <v>2544</v>
      </c>
      <c r="D2557" s="114">
        <v>246.89</v>
      </c>
    </row>
    <row r="2558" spans="1:4" x14ac:dyDescent="0.2">
      <c r="A2558" s="111">
        <v>18002029</v>
      </c>
      <c r="B2558" s="112" t="s">
        <v>2483</v>
      </c>
      <c r="C2558" s="113" t="s">
        <v>2544</v>
      </c>
      <c r="D2558" s="114">
        <v>290.29000000000002</v>
      </c>
    </row>
    <row r="2559" spans="1:4" x14ac:dyDescent="0.2">
      <c r="A2559" s="111">
        <v>18002030</v>
      </c>
      <c r="B2559" s="112" t="s">
        <v>2484</v>
      </c>
      <c r="C2559" s="113" t="s">
        <v>2544</v>
      </c>
      <c r="D2559" s="114">
        <v>321.27</v>
      </c>
    </row>
    <row r="2560" spans="1:4" x14ac:dyDescent="0.2">
      <c r="A2560" s="111">
        <v>18002031</v>
      </c>
      <c r="B2560" s="112" t="s">
        <v>2485</v>
      </c>
      <c r="C2560" s="113" t="s">
        <v>2544</v>
      </c>
      <c r="D2560" s="114">
        <v>388.07</v>
      </c>
    </row>
    <row r="2561" spans="1:4" x14ac:dyDescent="0.2">
      <c r="A2561" s="111">
        <v>18002032</v>
      </c>
      <c r="B2561" s="112" t="s">
        <v>2486</v>
      </c>
      <c r="C2561" s="113" t="s">
        <v>2544</v>
      </c>
      <c r="D2561" s="114">
        <v>242.68</v>
      </c>
    </row>
    <row r="2562" spans="1:4" x14ac:dyDescent="0.2">
      <c r="A2562" s="111">
        <v>18002033</v>
      </c>
      <c r="B2562" s="112" t="s">
        <v>2487</v>
      </c>
      <c r="C2562" s="113" t="s">
        <v>2544</v>
      </c>
      <c r="D2562" s="114">
        <v>306.14999999999998</v>
      </c>
    </row>
    <row r="2563" spans="1:4" x14ac:dyDescent="0.2">
      <c r="A2563" s="111">
        <v>18002034</v>
      </c>
      <c r="B2563" s="112" t="s">
        <v>2488</v>
      </c>
      <c r="C2563" s="113" t="s">
        <v>2544</v>
      </c>
      <c r="D2563" s="114">
        <v>247.89</v>
      </c>
    </row>
    <row r="2564" spans="1:4" x14ac:dyDescent="0.2">
      <c r="A2564" s="111">
        <v>18002035</v>
      </c>
      <c r="B2564" s="112" t="s">
        <v>814</v>
      </c>
      <c r="C2564" s="113" t="s">
        <v>2544</v>
      </c>
      <c r="D2564" s="114">
        <v>371.11</v>
      </c>
    </row>
    <row r="2565" spans="1:4" x14ac:dyDescent="0.2">
      <c r="A2565" s="111">
        <v>18002036</v>
      </c>
      <c r="B2565" s="112" t="s">
        <v>2489</v>
      </c>
      <c r="C2565" s="113" t="s">
        <v>2544</v>
      </c>
      <c r="D2565" s="114">
        <v>305.10000000000002</v>
      </c>
    </row>
    <row r="2566" spans="1:4" x14ac:dyDescent="0.2">
      <c r="A2566" s="111">
        <v>18002037</v>
      </c>
      <c r="B2566" s="112" t="s">
        <v>2419</v>
      </c>
      <c r="C2566" s="113" t="s">
        <v>2544</v>
      </c>
      <c r="D2566" s="114">
        <v>324.32</v>
      </c>
    </row>
    <row r="2567" spans="1:4" x14ac:dyDescent="0.2">
      <c r="A2567" s="111">
        <v>18002038</v>
      </c>
      <c r="B2567" s="112" t="s">
        <v>2490</v>
      </c>
      <c r="C2567" s="113" t="s">
        <v>2544</v>
      </c>
      <c r="D2567" s="114">
        <v>325.99</v>
      </c>
    </row>
    <row r="2568" spans="1:4" x14ac:dyDescent="0.2">
      <c r="A2568" s="111">
        <v>18002039</v>
      </c>
      <c r="B2568" s="112" t="s">
        <v>2491</v>
      </c>
      <c r="C2568" s="113" t="s">
        <v>2544</v>
      </c>
      <c r="D2568" s="114">
        <v>358.47</v>
      </c>
    </row>
    <row r="2569" spans="1:4" x14ac:dyDescent="0.2">
      <c r="A2569" s="111">
        <v>18002040</v>
      </c>
      <c r="B2569" s="112" t="s">
        <v>2420</v>
      </c>
      <c r="C2569" s="113" t="s">
        <v>2544</v>
      </c>
      <c r="D2569" s="114">
        <v>315.29000000000002</v>
      </c>
    </row>
    <row r="2570" spans="1:4" x14ac:dyDescent="0.2">
      <c r="A2570" s="111">
        <v>18002041</v>
      </c>
      <c r="B2570" s="112" t="s">
        <v>2492</v>
      </c>
      <c r="C2570" s="113" t="s">
        <v>2544</v>
      </c>
      <c r="D2570" s="114">
        <v>317.66000000000003</v>
      </c>
    </row>
    <row r="2571" spans="1:4" x14ac:dyDescent="0.2">
      <c r="A2571" s="111">
        <v>18002042</v>
      </c>
      <c r="B2571" s="112" t="s">
        <v>2493</v>
      </c>
      <c r="C2571" s="113" t="s">
        <v>2544</v>
      </c>
      <c r="D2571" s="114">
        <v>397.02</v>
      </c>
    </row>
    <row r="2572" spans="1:4" x14ac:dyDescent="0.2">
      <c r="A2572" s="111">
        <v>18002050</v>
      </c>
      <c r="B2572" s="112" t="s">
        <v>815</v>
      </c>
      <c r="C2572" s="113" t="s">
        <v>2544</v>
      </c>
      <c r="D2572" s="114">
        <v>381.5</v>
      </c>
    </row>
    <row r="2573" spans="1:4" x14ac:dyDescent="0.2">
      <c r="A2573" s="111">
        <v>18002052</v>
      </c>
      <c r="B2573" s="112" t="s">
        <v>465</v>
      </c>
      <c r="C2573" s="113" t="s">
        <v>2544</v>
      </c>
      <c r="D2573" s="114">
        <v>181.03</v>
      </c>
    </row>
    <row r="2574" spans="1:4" x14ac:dyDescent="0.2">
      <c r="A2574" s="111">
        <v>18002055</v>
      </c>
      <c r="B2574" s="112" t="s">
        <v>816</v>
      </c>
      <c r="C2574" s="113" t="s">
        <v>2544</v>
      </c>
      <c r="D2574" s="114">
        <v>447.76</v>
      </c>
    </row>
    <row r="2575" spans="1:4" x14ac:dyDescent="0.2">
      <c r="A2575" s="111">
        <v>18002061</v>
      </c>
      <c r="B2575" s="112" t="s">
        <v>817</v>
      </c>
      <c r="C2575" s="113" t="s">
        <v>2544</v>
      </c>
      <c r="D2575" s="114">
        <v>100.84</v>
      </c>
    </row>
    <row r="2576" spans="1:4" x14ac:dyDescent="0.2">
      <c r="A2576" s="111">
        <v>18002063</v>
      </c>
      <c r="B2576" s="112" t="s">
        <v>818</v>
      </c>
      <c r="C2576" s="113" t="s">
        <v>2544</v>
      </c>
      <c r="D2576" s="114">
        <v>292.43</v>
      </c>
    </row>
    <row r="2577" spans="1:4" x14ac:dyDescent="0.2">
      <c r="A2577" s="111">
        <v>18002065</v>
      </c>
      <c r="B2577" s="112" t="s">
        <v>819</v>
      </c>
      <c r="C2577" s="113" t="s">
        <v>2544</v>
      </c>
      <c r="D2577" s="114">
        <v>298.83999999999997</v>
      </c>
    </row>
    <row r="2578" spans="1:4" x14ac:dyDescent="0.2">
      <c r="A2578" s="111">
        <v>18002067</v>
      </c>
      <c r="B2578" s="112" t="s">
        <v>820</v>
      </c>
      <c r="C2578" s="113" t="s">
        <v>2544</v>
      </c>
      <c r="D2578" s="114">
        <v>180.71</v>
      </c>
    </row>
    <row r="2579" spans="1:4" x14ac:dyDescent="0.2">
      <c r="A2579" s="111">
        <v>18002070</v>
      </c>
      <c r="B2579" s="112" t="s">
        <v>821</v>
      </c>
      <c r="C2579" s="113" t="s">
        <v>2544</v>
      </c>
      <c r="D2579" s="114">
        <v>182.86</v>
      </c>
    </row>
    <row r="2580" spans="1:4" x14ac:dyDescent="0.2">
      <c r="A2580" s="111">
        <v>18002073</v>
      </c>
      <c r="B2580" s="112" t="s">
        <v>1208</v>
      </c>
      <c r="C2580" s="113" t="s">
        <v>2544</v>
      </c>
      <c r="D2580" s="114">
        <v>177.56</v>
      </c>
    </row>
    <row r="2581" spans="1:4" x14ac:dyDescent="0.2">
      <c r="A2581" s="111">
        <v>18002075</v>
      </c>
      <c r="B2581" s="112" t="s">
        <v>466</v>
      </c>
      <c r="C2581" s="113" t="s">
        <v>2544</v>
      </c>
      <c r="D2581" s="114">
        <v>169.58</v>
      </c>
    </row>
    <row r="2582" spans="1:4" x14ac:dyDescent="0.2">
      <c r="A2582" s="111">
        <v>18002077</v>
      </c>
      <c r="B2582" s="112" t="s">
        <v>822</v>
      </c>
      <c r="C2582" s="113" t="s">
        <v>2544</v>
      </c>
      <c r="D2582" s="114">
        <v>168.22</v>
      </c>
    </row>
    <row r="2583" spans="1:4" x14ac:dyDescent="0.2">
      <c r="A2583" s="111">
        <v>18002080</v>
      </c>
      <c r="B2583" s="112" t="s">
        <v>1209</v>
      </c>
      <c r="C2583" s="113" t="s">
        <v>2544</v>
      </c>
      <c r="D2583" s="114">
        <v>182.3</v>
      </c>
    </row>
    <row r="2584" spans="1:4" x14ac:dyDescent="0.2">
      <c r="A2584" s="111">
        <v>18002090</v>
      </c>
      <c r="B2584" s="112" t="s">
        <v>37</v>
      </c>
      <c r="C2584" s="113" t="s">
        <v>2544</v>
      </c>
      <c r="D2584" s="114">
        <v>325.07</v>
      </c>
    </row>
    <row r="2585" spans="1:4" x14ac:dyDescent="0.2">
      <c r="A2585" s="111">
        <v>18002091</v>
      </c>
      <c r="B2585" s="112" t="s">
        <v>38</v>
      </c>
      <c r="C2585" s="113" t="s">
        <v>2544</v>
      </c>
      <c r="D2585" s="114">
        <v>365.35</v>
      </c>
    </row>
    <row r="2586" spans="1:4" x14ac:dyDescent="0.2">
      <c r="A2586" s="111">
        <v>18002092</v>
      </c>
      <c r="B2586" s="112" t="s">
        <v>39</v>
      </c>
      <c r="C2586" s="113" t="s">
        <v>2544</v>
      </c>
      <c r="D2586" s="114">
        <v>318.08999999999997</v>
      </c>
    </row>
    <row r="2587" spans="1:4" x14ac:dyDescent="0.2">
      <c r="A2587" s="111">
        <v>18002101</v>
      </c>
      <c r="B2587" s="112" t="s">
        <v>3586</v>
      </c>
      <c r="C2587" s="113" t="s">
        <v>2544</v>
      </c>
      <c r="D2587" s="114">
        <v>192.67</v>
      </c>
    </row>
    <row r="2588" spans="1:4" x14ac:dyDescent="0.2">
      <c r="A2588" s="111">
        <v>18002103</v>
      </c>
      <c r="B2588" s="112" t="s">
        <v>3587</v>
      </c>
      <c r="C2588" s="113" t="s">
        <v>2544</v>
      </c>
      <c r="D2588" s="114">
        <v>79.47</v>
      </c>
    </row>
    <row r="2589" spans="1:4" x14ac:dyDescent="0.2">
      <c r="A2589" s="111">
        <v>18002104</v>
      </c>
      <c r="B2589" s="112" t="s">
        <v>3695</v>
      </c>
      <c r="C2589" s="113" t="s">
        <v>2544</v>
      </c>
      <c r="D2589" s="114">
        <v>159.43</v>
      </c>
    </row>
    <row r="2590" spans="1:4" x14ac:dyDescent="0.2">
      <c r="A2590" s="111">
        <v>18002105</v>
      </c>
      <c r="B2590" s="112" t="s">
        <v>3696</v>
      </c>
      <c r="C2590" s="113" t="s">
        <v>2544</v>
      </c>
      <c r="D2590" s="114">
        <v>189.12</v>
      </c>
    </row>
    <row r="2591" spans="1:4" x14ac:dyDescent="0.2">
      <c r="A2591" s="111">
        <v>18002106</v>
      </c>
      <c r="B2591" s="112" t="s">
        <v>3697</v>
      </c>
      <c r="C2591" s="113" t="s">
        <v>2544</v>
      </c>
      <c r="D2591" s="114">
        <v>196.92</v>
      </c>
    </row>
    <row r="2592" spans="1:4" x14ac:dyDescent="0.2">
      <c r="A2592" s="111">
        <v>18002110</v>
      </c>
      <c r="B2592" s="112" t="s">
        <v>3588</v>
      </c>
      <c r="C2592" s="113" t="s">
        <v>2544</v>
      </c>
      <c r="D2592" s="114">
        <v>203.02</v>
      </c>
    </row>
    <row r="2593" spans="1:4" x14ac:dyDescent="0.2">
      <c r="A2593" s="111">
        <v>18002111</v>
      </c>
      <c r="B2593" s="112" t="s">
        <v>3698</v>
      </c>
      <c r="C2593" s="113" t="s">
        <v>2544</v>
      </c>
      <c r="D2593" s="114">
        <v>177.96</v>
      </c>
    </row>
    <row r="2594" spans="1:4" x14ac:dyDescent="0.2">
      <c r="A2594" s="111">
        <v>18002112</v>
      </c>
      <c r="B2594" s="112" t="s">
        <v>3699</v>
      </c>
      <c r="C2594" s="113" t="s">
        <v>2544</v>
      </c>
      <c r="D2594" s="114">
        <v>184.54</v>
      </c>
    </row>
    <row r="2595" spans="1:4" x14ac:dyDescent="0.2">
      <c r="A2595" s="111">
        <v>18002113</v>
      </c>
      <c r="B2595" s="112" t="s">
        <v>3700</v>
      </c>
      <c r="C2595" s="113" t="s">
        <v>2544</v>
      </c>
      <c r="D2595" s="114">
        <v>334.53</v>
      </c>
    </row>
    <row r="2596" spans="1:4" x14ac:dyDescent="0.2">
      <c r="A2596" s="111">
        <v>18002115</v>
      </c>
      <c r="B2596" s="112" t="s">
        <v>3701</v>
      </c>
      <c r="C2596" s="113" t="s">
        <v>2544</v>
      </c>
      <c r="D2596" s="114">
        <v>75.540000000000006</v>
      </c>
    </row>
    <row r="2597" spans="1:4" x14ac:dyDescent="0.2">
      <c r="A2597" s="111">
        <v>18002116</v>
      </c>
      <c r="B2597" s="112" t="s">
        <v>3702</v>
      </c>
      <c r="C2597" s="113" t="s">
        <v>2544</v>
      </c>
      <c r="D2597" s="114">
        <v>178.79</v>
      </c>
    </row>
    <row r="2598" spans="1:4" x14ac:dyDescent="0.2">
      <c r="A2598" s="111">
        <v>18003000</v>
      </c>
      <c r="B2598" s="112" t="s">
        <v>2421</v>
      </c>
      <c r="C2598" s="113" t="s">
        <v>899</v>
      </c>
      <c r="D2598" s="114" t="s">
        <v>899</v>
      </c>
    </row>
    <row r="2599" spans="1:4" x14ac:dyDescent="0.2">
      <c r="A2599" s="111">
        <v>18003001</v>
      </c>
      <c r="B2599" s="112" t="s">
        <v>823</v>
      </c>
      <c r="C2599" s="113" t="s">
        <v>2542</v>
      </c>
      <c r="D2599" s="114">
        <v>24.34</v>
      </c>
    </row>
    <row r="2600" spans="1:4" x14ac:dyDescent="0.2">
      <c r="A2600" s="111">
        <v>18003003</v>
      </c>
      <c r="B2600" s="112" t="s">
        <v>2422</v>
      </c>
      <c r="C2600" s="113" t="s">
        <v>2542</v>
      </c>
      <c r="D2600" s="114">
        <v>32.57</v>
      </c>
    </row>
    <row r="2601" spans="1:4" x14ac:dyDescent="0.2">
      <c r="A2601" s="111">
        <v>18003005</v>
      </c>
      <c r="B2601" s="112" t="s">
        <v>2287</v>
      </c>
      <c r="C2601" s="113" t="s">
        <v>2542</v>
      </c>
      <c r="D2601" s="114">
        <v>24.66</v>
      </c>
    </row>
    <row r="2602" spans="1:4" x14ac:dyDescent="0.2">
      <c r="A2602" s="111">
        <v>18003007</v>
      </c>
      <c r="B2602" s="112" t="s">
        <v>7</v>
      </c>
      <c r="C2602" s="113" t="s">
        <v>2542</v>
      </c>
      <c r="D2602" s="114">
        <v>72.86</v>
      </c>
    </row>
    <row r="2603" spans="1:4" x14ac:dyDescent="0.2">
      <c r="A2603" s="111">
        <v>18003013</v>
      </c>
      <c r="B2603" s="112" t="s">
        <v>824</v>
      </c>
      <c r="C2603" s="113" t="s">
        <v>1244</v>
      </c>
      <c r="D2603" s="114">
        <v>83.12</v>
      </c>
    </row>
    <row r="2604" spans="1:4" x14ac:dyDescent="0.2">
      <c r="A2604" s="111">
        <v>18003015</v>
      </c>
      <c r="B2604" s="112" t="s">
        <v>825</v>
      </c>
      <c r="C2604" s="113" t="s">
        <v>1244</v>
      </c>
      <c r="D2604" s="114">
        <v>52.34</v>
      </c>
    </row>
    <row r="2605" spans="1:4" x14ac:dyDescent="0.2">
      <c r="A2605" s="111">
        <v>18003017</v>
      </c>
      <c r="B2605" s="112" t="s">
        <v>826</v>
      </c>
      <c r="C2605" s="113" t="s">
        <v>1244</v>
      </c>
      <c r="D2605" s="114">
        <v>93.58</v>
      </c>
    </row>
    <row r="2606" spans="1:4" x14ac:dyDescent="0.2">
      <c r="A2606" s="111">
        <v>18003019</v>
      </c>
      <c r="B2606" s="112" t="s">
        <v>827</v>
      </c>
      <c r="C2606" s="113" t="s">
        <v>1244</v>
      </c>
      <c r="D2606" s="114">
        <v>54.59</v>
      </c>
    </row>
    <row r="2607" spans="1:4" x14ac:dyDescent="0.2">
      <c r="A2607" s="111">
        <v>18003021</v>
      </c>
      <c r="B2607" s="112" t="s">
        <v>2423</v>
      </c>
      <c r="C2607" s="113" t="s">
        <v>1244</v>
      </c>
      <c r="D2607" s="114">
        <v>94.08</v>
      </c>
    </row>
    <row r="2608" spans="1:4" x14ac:dyDescent="0.2">
      <c r="A2608" s="111">
        <v>18003023</v>
      </c>
      <c r="B2608" s="112" t="s">
        <v>828</v>
      </c>
      <c r="C2608" s="113" t="s">
        <v>1244</v>
      </c>
      <c r="D2608" s="114">
        <v>59.11</v>
      </c>
    </row>
    <row r="2609" spans="1:4" x14ac:dyDescent="0.2">
      <c r="A2609" s="111">
        <v>18003025</v>
      </c>
      <c r="B2609" s="112" t="s">
        <v>829</v>
      </c>
      <c r="C2609" s="113" t="s">
        <v>2544</v>
      </c>
      <c r="D2609" s="114">
        <v>101.94</v>
      </c>
    </row>
    <row r="2610" spans="1:4" x14ac:dyDescent="0.2">
      <c r="A2610" s="111">
        <v>18003027</v>
      </c>
      <c r="B2610" s="112" t="s">
        <v>830</v>
      </c>
      <c r="C2610" s="113" t="s">
        <v>1244</v>
      </c>
      <c r="D2610" s="114">
        <v>54.01</v>
      </c>
    </row>
    <row r="2611" spans="1:4" x14ac:dyDescent="0.2">
      <c r="A2611" s="111">
        <v>18003029</v>
      </c>
      <c r="B2611" s="112" t="s">
        <v>831</v>
      </c>
      <c r="C2611" s="113" t="s">
        <v>1244</v>
      </c>
      <c r="D2611" s="114">
        <v>56.3</v>
      </c>
    </row>
    <row r="2612" spans="1:4" x14ac:dyDescent="0.2">
      <c r="A2612" s="111">
        <v>18003041</v>
      </c>
      <c r="B2612" s="112" t="s">
        <v>2424</v>
      </c>
      <c r="C2612" s="113" t="s">
        <v>2544</v>
      </c>
      <c r="D2612" s="114">
        <v>95.65</v>
      </c>
    </row>
    <row r="2613" spans="1:4" x14ac:dyDescent="0.2">
      <c r="A2613" s="111">
        <v>18003043</v>
      </c>
      <c r="B2613" s="112" t="s">
        <v>832</v>
      </c>
      <c r="C2613" s="113" t="s">
        <v>2544</v>
      </c>
      <c r="D2613" s="114">
        <v>80.13</v>
      </c>
    </row>
    <row r="2614" spans="1:4" x14ac:dyDescent="0.2">
      <c r="A2614" s="111">
        <v>18003045</v>
      </c>
      <c r="B2614" s="112" t="s">
        <v>2425</v>
      </c>
      <c r="C2614" s="113" t="s">
        <v>2544</v>
      </c>
      <c r="D2614" s="114">
        <v>75.989999999999995</v>
      </c>
    </row>
    <row r="2615" spans="1:4" x14ac:dyDescent="0.2">
      <c r="A2615" s="111">
        <v>18003047</v>
      </c>
      <c r="B2615" s="112" t="s">
        <v>2426</v>
      </c>
      <c r="C2615" s="113" t="s">
        <v>2544</v>
      </c>
      <c r="D2615" s="114">
        <v>62.92</v>
      </c>
    </row>
    <row r="2616" spans="1:4" x14ac:dyDescent="0.2">
      <c r="A2616" s="111">
        <v>18003049</v>
      </c>
      <c r="B2616" s="112" t="s">
        <v>833</v>
      </c>
      <c r="C2616" s="113" t="s">
        <v>2544</v>
      </c>
      <c r="D2616" s="114">
        <v>89.42</v>
      </c>
    </row>
    <row r="2617" spans="1:4" x14ac:dyDescent="0.2">
      <c r="A2617" s="111">
        <v>18003051</v>
      </c>
      <c r="B2617" s="112" t="s">
        <v>834</v>
      </c>
      <c r="C2617" s="113" t="s">
        <v>2544</v>
      </c>
      <c r="D2617" s="114">
        <v>68.98</v>
      </c>
    </row>
    <row r="2618" spans="1:4" x14ac:dyDescent="0.2">
      <c r="A2618" s="111">
        <v>18003053</v>
      </c>
      <c r="B2618" s="112" t="s">
        <v>835</v>
      </c>
      <c r="C2618" s="113" t="s">
        <v>2544</v>
      </c>
      <c r="D2618" s="114">
        <v>9.16</v>
      </c>
    </row>
    <row r="2619" spans="1:4" x14ac:dyDescent="0.2">
      <c r="A2619" s="111">
        <v>18003061</v>
      </c>
      <c r="B2619" s="112" t="s">
        <v>836</v>
      </c>
      <c r="C2619" s="113" t="s">
        <v>2544</v>
      </c>
      <c r="D2619" s="114">
        <v>55.03</v>
      </c>
    </row>
    <row r="2620" spans="1:4" x14ac:dyDescent="0.2">
      <c r="A2620" s="111">
        <v>18003063</v>
      </c>
      <c r="B2620" s="112" t="s">
        <v>837</v>
      </c>
      <c r="C2620" s="113" t="s">
        <v>2544</v>
      </c>
      <c r="D2620" s="114">
        <v>63.16</v>
      </c>
    </row>
    <row r="2621" spans="1:4" x14ac:dyDescent="0.2">
      <c r="A2621" s="111">
        <v>18003065</v>
      </c>
      <c r="B2621" s="112" t="s">
        <v>838</v>
      </c>
      <c r="C2621" s="113" t="s">
        <v>2544</v>
      </c>
      <c r="D2621" s="114">
        <v>69.23</v>
      </c>
    </row>
    <row r="2622" spans="1:4" x14ac:dyDescent="0.2">
      <c r="A2622" s="111">
        <v>18003067</v>
      </c>
      <c r="B2622" s="112" t="s">
        <v>2427</v>
      </c>
      <c r="C2622" s="113" t="s">
        <v>2544</v>
      </c>
      <c r="D2622" s="114">
        <v>72.760000000000005</v>
      </c>
    </row>
    <row r="2623" spans="1:4" x14ac:dyDescent="0.2">
      <c r="A2623" s="111">
        <v>18003069</v>
      </c>
      <c r="B2623" s="112" t="s">
        <v>839</v>
      </c>
      <c r="C2623" s="113" t="s">
        <v>2544</v>
      </c>
      <c r="D2623" s="114">
        <v>87.25</v>
      </c>
    </row>
    <row r="2624" spans="1:4" x14ac:dyDescent="0.2">
      <c r="A2624" s="111">
        <v>18003071</v>
      </c>
      <c r="B2624" s="112" t="s">
        <v>2428</v>
      </c>
      <c r="C2624" s="113" t="s">
        <v>2544</v>
      </c>
      <c r="D2624" s="114">
        <v>47.08</v>
      </c>
    </row>
    <row r="2625" spans="1:4" x14ac:dyDescent="0.2">
      <c r="A2625" s="111">
        <v>18003073</v>
      </c>
      <c r="B2625" s="112" t="s">
        <v>2429</v>
      </c>
      <c r="C2625" s="113" t="s">
        <v>2544</v>
      </c>
      <c r="D2625" s="114">
        <v>54.53</v>
      </c>
    </row>
    <row r="2626" spans="1:4" x14ac:dyDescent="0.2">
      <c r="A2626" s="111">
        <v>18003075</v>
      </c>
      <c r="B2626" s="112" t="s">
        <v>840</v>
      </c>
      <c r="C2626" s="113" t="s">
        <v>2544</v>
      </c>
      <c r="D2626" s="114">
        <v>42</v>
      </c>
    </row>
    <row r="2627" spans="1:4" x14ac:dyDescent="0.2">
      <c r="A2627" s="111">
        <v>18003077</v>
      </c>
      <c r="B2627" s="112" t="s">
        <v>841</v>
      </c>
      <c r="C2627" s="113" t="s">
        <v>2544</v>
      </c>
      <c r="D2627" s="114">
        <v>64.38</v>
      </c>
    </row>
    <row r="2628" spans="1:4" x14ac:dyDescent="0.2">
      <c r="A2628" s="111">
        <v>18003079</v>
      </c>
      <c r="B2628" s="112" t="s">
        <v>8</v>
      </c>
      <c r="C2628" s="113" t="s">
        <v>2544</v>
      </c>
      <c r="D2628" s="114">
        <v>65.36</v>
      </c>
    </row>
    <row r="2629" spans="1:4" x14ac:dyDescent="0.2">
      <c r="A2629" s="111">
        <v>18003083</v>
      </c>
      <c r="B2629" s="112" t="s">
        <v>1271</v>
      </c>
      <c r="C2629" s="113" t="s">
        <v>2544</v>
      </c>
      <c r="D2629" s="114">
        <v>61.14</v>
      </c>
    </row>
    <row r="2630" spans="1:4" x14ac:dyDescent="0.2">
      <c r="A2630" s="111">
        <v>18003085</v>
      </c>
      <c r="B2630" s="112" t="s">
        <v>1272</v>
      </c>
      <c r="C2630" s="113" t="s">
        <v>2544</v>
      </c>
      <c r="D2630" s="114">
        <v>53.76</v>
      </c>
    </row>
    <row r="2631" spans="1:4" x14ac:dyDescent="0.2">
      <c r="A2631" s="111">
        <v>18003087</v>
      </c>
      <c r="B2631" s="112" t="s">
        <v>1273</v>
      </c>
      <c r="C2631" s="113" t="s">
        <v>2544</v>
      </c>
      <c r="D2631" s="114">
        <v>92.89</v>
      </c>
    </row>
    <row r="2632" spans="1:4" x14ac:dyDescent="0.2">
      <c r="A2632" s="111">
        <v>18003101</v>
      </c>
      <c r="B2632" s="112" t="s">
        <v>3360</v>
      </c>
      <c r="C2632" s="113" t="s">
        <v>2544</v>
      </c>
      <c r="D2632" s="114">
        <v>47.06</v>
      </c>
    </row>
    <row r="2633" spans="1:4" x14ac:dyDescent="0.2">
      <c r="A2633" s="111">
        <v>18003106</v>
      </c>
      <c r="B2633" s="112" t="s">
        <v>3361</v>
      </c>
      <c r="C2633" s="113" t="s">
        <v>2544</v>
      </c>
      <c r="D2633" s="114">
        <v>45.13</v>
      </c>
    </row>
    <row r="2634" spans="1:4" x14ac:dyDescent="0.2">
      <c r="A2634" s="111">
        <v>18003107</v>
      </c>
      <c r="B2634" s="112" t="s">
        <v>3362</v>
      </c>
      <c r="C2634" s="113" t="s">
        <v>2544</v>
      </c>
      <c r="D2634" s="114">
        <v>47.52</v>
      </c>
    </row>
    <row r="2635" spans="1:4" x14ac:dyDescent="0.2">
      <c r="A2635" s="111">
        <v>18003108</v>
      </c>
      <c r="B2635" s="112" t="s">
        <v>3589</v>
      </c>
      <c r="C2635" s="113" t="s">
        <v>2544</v>
      </c>
      <c r="D2635" s="114">
        <v>60.01</v>
      </c>
    </row>
    <row r="2636" spans="1:4" x14ac:dyDescent="0.2">
      <c r="A2636" s="111">
        <v>18003110</v>
      </c>
      <c r="B2636" s="112" t="s">
        <v>3363</v>
      </c>
      <c r="C2636" s="113" t="s">
        <v>2544</v>
      </c>
      <c r="D2636" s="114">
        <v>48.11</v>
      </c>
    </row>
    <row r="2637" spans="1:4" x14ac:dyDescent="0.2">
      <c r="A2637" s="111">
        <v>18003112</v>
      </c>
      <c r="B2637" s="112" t="s">
        <v>3364</v>
      </c>
      <c r="C2637" s="113" t="s">
        <v>2544</v>
      </c>
      <c r="D2637" s="114">
        <v>31.4</v>
      </c>
    </row>
    <row r="2638" spans="1:4" x14ac:dyDescent="0.2">
      <c r="A2638" s="111">
        <v>18003114</v>
      </c>
      <c r="B2638" s="112" t="s">
        <v>3365</v>
      </c>
      <c r="C2638" s="113" t="s">
        <v>2544</v>
      </c>
      <c r="D2638" s="114">
        <v>67.260000000000005</v>
      </c>
    </row>
    <row r="2639" spans="1:4" x14ac:dyDescent="0.2">
      <c r="A2639" s="111">
        <v>18003115</v>
      </c>
      <c r="B2639" s="112" t="s">
        <v>3703</v>
      </c>
      <c r="C2639" s="113" t="s">
        <v>2544</v>
      </c>
      <c r="D2639" s="114">
        <v>84.21</v>
      </c>
    </row>
    <row r="2640" spans="1:4" x14ac:dyDescent="0.2">
      <c r="A2640" s="111">
        <v>18003118</v>
      </c>
      <c r="B2640" s="112" t="s">
        <v>3704</v>
      </c>
      <c r="C2640" s="113" t="s">
        <v>2544</v>
      </c>
      <c r="D2640" s="114">
        <v>54.25</v>
      </c>
    </row>
    <row r="2641" spans="1:4" ht="22.5" x14ac:dyDescent="0.2">
      <c r="A2641" s="111">
        <v>18003121</v>
      </c>
      <c r="B2641" s="112" t="s">
        <v>3590</v>
      </c>
      <c r="C2641" s="113" t="s">
        <v>2544</v>
      </c>
      <c r="D2641" s="114">
        <v>182.18</v>
      </c>
    </row>
    <row r="2642" spans="1:4" ht="22.5" x14ac:dyDescent="0.2">
      <c r="A2642" s="111">
        <v>18003122</v>
      </c>
      <c r="B2642" s="112" t="s">
        <v>3705</v>
      </c>
      <c r="C2642" s="113" t="s">
        <v>2542</v>
      </c>
      <c r="D2642" s="114">
        <v>163.63</v>
      </c>
    </row>
    <row r="2643" spans="1:4" ht="22.5" x14ac:dyDescent="0.2">
      <c r="A2643" s="111">
        <v>18003123</v>
      </c>
      <c r="B2643" s="112" t="s">
        <v>3706</v>
      </c>
      <c r="C2643" s="113" t="s">
        <v>2542</v>
      </c>
      <c r="D2643" s="114">
        <v>203.3</v>
      </c>
    </row>
    <row r="2644" spans="1:4" ht="22.5" x14ac:dyDescent="0.2">
      <c r="A2644" s="111">
        <v>18003124</v>
      </c>
      <c r="B2644" s="112" t="s">
        <v>3707</v>
      </c>
      <c r="C2644" s="113" t="s">
        <v>2542</v>
      </c>
      <c r="D2644" s="114">
        <v>196.77</v>
      </c>
    </row>
    <row r="2645" spans="1:4" ht="22.5" x14ac:dyDescent="0.2">
      <c r="A2645" s="111">
        <v>18003125</v>
      </c>
      <c r="B2645" s="112" t="s">
        <v>3708</v>
      </c>
      <c r="C2645" s="113" t="s">
        <v>2542</v>
      </c>
      <c r="D2645" s="114">
        <v>178.22</v>
      </c>
    </row>
    <row r="2646" spans="1:4" x14ac:dyDescent="0.2">
      <c r="A2646" s="111">
        <v>18006003</v>
      </c>
      <c r="B2646" s="112" t="s">
        <v>2598</v>
      </c>
      <c r="C2646" s="113" t="s">
        <v>2544</v>
      </c>
      <c r="D2646" s="114">
        <v>6605.3</v>
      </c>
    </row>
    <row r="2647" spans="1:4" x14ac:dyDescent="0.2">
      <c r="A2647" s="111">
        <v>18010000</v>
      </c>
      <c r="B2647" s="112" t="s">
        <v>2430</v>
      </c>
      <c r="C2647" s="113" t="s">
        <v>899</v>
      </c>
      <c r="D2647" s="114" t="s">
        <v>899</v>
      </c>
    </row>
    <row r="2648" spans="1:4" x14ac:dyDescent="0.2">
      <c r="A2648" s="111">
        <v>18010050</v>
      </c>
      <c r="B2648" s="112" t="s">
        <v>3366</v>
      </c>
      <c r="C2648" s="113" t="s">
        <v>2544</v>
      </c>
      <c r="D2648" s="114">
        <v>382.88</v>
      </c>
    </row>
    <row r="2649" spans="1:4" x14ac:dyDescent="0.2">
      <c r="A2649" s="111">
        <v>18010056</v>
      </c>
      <c r="B2649" s="112" t="s">
        <v>3367</v>
      </c>
      <c r="C2649" s="113" t="s">
        <v>2543</v>
      </c>
      <c r="D2649" s="114">
        <v>112.44</v>
      </c>
    </row>
    <row r="2650" spans="1:4" x14ac:dyDescent="0.2">
      <c r="A2650" s="111">
        <v>18010060</v>
      </c>
      <c r="B2650" s="112" t="s">
        <v>1732</v>
      </c>
      <c r="C2650" s="113" t="s">
        <v>2542</v>
      </c>
      <c r="D2650" s="114">
        <v>108.24</v>
      </c>
    </row>
    <row r="2651" spans="1:4" x14ac:dyDescent="0.2">
      <c r="A2651" s="111">
        <v>18010090</v>
      </c>
      <c r="B2651" s="112" t="s">
        <v>3368</v>
      </c>
      <c r="C2651" s="113" t="s">
        <v>2544</v>
      </c>
      <c r="D2651" s="114">
        <v>538.6</v>
      </c>
    </row>
    <row r="2652" spans="1:4" x14ac:dyDescent="0.2">
      <c r="A2652" s="111">
        <v>18012000</v>
      </c>
      <c r="B2652" s="112" t="s">
        <v>2431</v>
      </c>
      <c r="C2652" s="113" t="s">
        <v>899</v>
      </c>
      <c r="D2652" s="114" t="s">
        <v>899</v>
      </c>
    </row>
    <row r="2653" spans="1:4" x14ac:dyDescent="0.2">
      <c r="A2653" s="111">
        <v>18012001</v>
      </c>
      <c r="B2653" s="112" t="s">
        <v>3369</v>
      </c>
      <c r="C2653" s="113" t="s">
        <v>2543</v>
      </c>
      <c r="D2653" s="114">
        <v>336.76</v>
      </c>
    </row>
    <row r="2654" spans="1:4" x14ac:dyDescent="0.2">
      <c r="A2654" s="111">
        <v>18012002</v>
      </c>
      <c r="B2654" s="112" t="s">
        <v>3370</v>
      </c>
      <c r="C2654" s="113" t="s">
        <v>893</v>
      </c>
      <c r="D2654" s="114">
        <v>1929.05</v>
      </c>
    </row>
    <row r="2655" spans="1:4" x14ac:dyDescent="0.2">
      <c r="A2655" s="111">
        <v>18012003</v>
      </c>
      <c r="B2655" s="112" t="s">
        <v>3371</v>
      </c>
      <c r="C2655" s="113" t="s">
        <v>2543</v>
      </c>
      <c r="D2655" s="114">
        <v>310.31</v>
      </c>
    </row>
    <row r="2656" spans="1:4" x14ac:dyDescent="0.2">
      <c r="A2656" s="111">
        <v>18012004</v>
      </c>
      <c r="B2656" s="112" t="s">
        <v>3372</v>
      </c>
      <c r="C2656" s="113" t="s">
        <v>2543</v>
      </c>
      <c r="D2656" s="114">
        <v>343.27</v>
      </c>
    </row>
    <row r="2657" spans="1:4" x14ac:dyDescent="0.2">
      <c r="A2657" s="111">
        <v>18012005</v>
      </c>
      <c r="B2657" s="112" t="s">
        <v>3373</v>
      </c>
      <c r="C2657" s="113" t="s">
        <v>2543</v>
      </c>
      <c r="D2657" s="114">
        <v>482.15</v>
      </c>
    </row>
    <row r="2658" spans="1:4" x14ac:dyDescent="0.2">
      <c r="A2658" s="111">
        <v>18012006</v>
      </c>
      <c r="B2658" s="112" t="s">
        <v>3374</v>
      </c>
      <c r="C2658" s="113" t="s">
        <v>2543</v>
      </c>
      <c r="D2658" s="114">
        <v>352.07</v>
      </c>
    </row>
    <row r="2659" spans="1:4" x14ac:dyDescent="0.2">
      <c r="A2659" s="111">
        <v>18012012</v>
      </c>
      <c r="B2659" s="112" t="s">
        <v>3375</v>
      </c>
      <c r="C2659" s="113" t="s">
        <v>2543</v>
      </c>
      <c r="D2659" s="114">
        <v>555.35</v>
      </c>
    </row>
    <row r="2660" spans="1:4" x14ac:dyDescent="0.2">
      <c r="A2660" s="111">
        <v>18012017</v>
      </c>
      <c r="B2660" s="112" t="s">
        <v>3376</v>
      </c>
      <c r="C2660" s="113" t="s">
        <v>2543</v>
      </c>
      <c r="D2660" s="114">
        <v>423.32</v>
      </c>
    </row>
    <row r="2661" spans="1:4" x14ac:dyDescent="0.2">
      <c r="A2661" s="111">
        <v>18012018</v>
      </c>
      <c r="B2661" s="112" t="s">
        <v>3377</v>
      </c>
      <c r="C2661" s="113" t="s">
        <v>2543</v>
      </c>
      <c r="D2661" s="114">
        <v>455.76</v>
      </c>
    </row>
    <row r="2662" spans="1:4" x14ac:dyDescent="0.2">
      <c r="A2662" s="111">
        <v>18012019</v>
      </c>
      <c r="B2662" s="112" t="s">
        <v>3378</v>
      </c>
      <c r="C2662" s="113" t="s">
        <v>2543</v>
      </c>
      <c r="D2662" s="114">
        <v>625.1</v>
      </c>
    </row>
    <row r="2663" spans="1:4" x14ac:dyDescent="0.2">
      <c r="A2663" s="111">
        <v>18012101</v>
      </c>
      <c r="B2663" s="112" t="s">
        <v>3591</v>
      </c>
      <c r="C2663" s="113" t="s">
        <v>2544</v>
      </c>
      <c r="D2663" s="114">
        <v>488.93</v>
      </c>
    </row>
    <row r="2664" spans="1:4" x14ac:dyDescent="0.2">
      <c r="A2664" s="111">
        <v>18013000</v>
      </c>
      <c r="B2664" s="112" t="s">
        <v>1274</v>
      </c>
      <c r="C2664" s="113" t="s">
        <v>899</v>
      </c>
      <c r="D2664" s="114" t="s">
        <v>899</v>
      </c>
    </row>
    <row r="2665" spans="1:4" x14ac:dyDescent="0.2">
      <c r="A2665" s="111">
        <v>18013021</v>
      </c>
      <c r="B2665" s="112" t="s">
        <v>3379</v>
      </c>
      <c r="C2665" s="113" t="s">
        <v>2544</v>
      </c>
      <c r="D2665" s="114">
        <v>14982.15</v>
      </c>
    </row>
    <row r="2666" spans="1:4" x14ac:dyDescent="0.2">
      <c r="A2666" s="111">
        <v>18013026</v>
      </c>
      <c r="B2666" s="112" t="s">
        <v>3380</v>
      </c>
      <c r="C2666" s="113" t="s">
        <v>2544</v>
      </c>
      <c r="D2666" s="114">
        <v>3567.92</v>
      </c>
    </row>
    <row r="2667" spans="1:4" x14ac:dyDescent="0.2">
      <c r="A2667" s="111">
        <v>18013041</v>
      </c>
      <c r="B2667" s="112" t="s">
        <v>3381</v>
      </c>
      <c r="C2667" s="113" t="s">
        <v>2552</v>
      </c>
      <c r="D2667" s="114">
        <v>69.91</v>
      </c>
    </row>
    <row r="2668" spans="1:4" x14ac:dyDescent="0.2">
      <c r="A2668" s="111">
        <v>18013042</v>
      </c>
      <c r="B2668" s="112" t="s">
        <v>3382</v>
      </c>
      <c r="C2668" s="113" t="s">
        <v>2543</v>
      </c>
      <c r="D2668" s="114">
        <v>124.67</v>
      </c>
    </row>
    <row r="2669" spans="1:4" x14ac:dyDescent="0.2">
      <c r="A2669" s="111">
        <v>18013043</v>
      </c>
      <c r="B2669" s="112" t="s">
        <v>3383</v>
      </c>
      <c r="C2669" s="113" t="s">
        <v>2552</v>
      </c>
      <c r="D2669" s="114">
        <v>560.59</v>
      </c>
    </row>
    <row r="2670" spans="1:4" x14ac:dyDescent="0.2">
      <c r="A2670" s="111">
        <v>18013044</v>
      </c>
      <c r="B2670" s="112" t="s">
        <v>3384</v>
      </c>
      <c r="C2670" s="113" t="s">
        <v>2543</v>
      </c>
      <c r="D2670" s="114">
        <v>438.49</v>
      </c>
    </row>
    <row r="2671" spans="1:4" x14ac:dyDescent="0.2">
      <c r="A2671" s="111">
        <v>18013045</v>
      </c>
      <c r="B2671" s="112" t="s">
        <v>3385</v>
      </c>
      <c r="C2671" s="113" t="s">
        <v>2543</v>
      </c>
      <c r="D2671" s="114">
        <v>548.94000000000005</v>
      </c>
    </row>
    <row r="2672" spans="1:4" ht="22.5" x14ac:dyDescent="0.2">
      <c r="A2672" s="111">
        <v>18013046</v>
      </c>
      <c r="B2672" s="112" t="s">
        <v>3386</v>
      </c>
      <c r="C2672" s="113" t="s">
        <v>2552</v>
      </c>
      <c r="D2672" s="114">
        <v>199.7</v>
      </c>
    </row>
    <row r="2673" spans="1:4" x14ac:dyDescent="0.2">
      <c r="A2673" s="111">
        <v>18013051</v>
      </c>
      <c r="B2673" s="112" t="s">
        <v>846</v>
      </c>
      <c r="C2673" s="113" t="s">
        <v>2544</v>
      </c>
      <c r="D2673" s="114">
        <v>4743.78</v>
      </c>
    </row>
    <row r="2674" spans="1:4" x14ac:dyDescent="0.2">
      <c r="A2674" s="111">
        <v>18013053</v>
      </c>
      <c r="B2674" s="112" t="s">
        <v>3387</v>
      </c>
      <c r="C2674" s="113" t="s">
        <v>2544</v>
      </c>
      <c r="D2674" s="114">
        <v>8036.2</v>
      </c>
    </row>
    <row r="2675" spans="1:4" x14ac:dyDescent="0.2">
      <c r="A2675" s="111">
        <v>18014000</v>
      </c>
      <c r="B2675" s="112" t="s">
        <v>1275</v>
      </c>
      <c r="C2675" s="113" t="s">
        <v>899</v>
      </c>
      <c r="D2675" s="114" t="s">
        <v>899</v>
      </c>
    </row>
    <row r="2676" spans="1:4" ht="22.5" x14ac:dyDescent="0.2">
      <c r="A2676" s="111">
        <v>18014005</v>
      </c>
      <c r="B2676" s="112" t="s">
        <v>847</v>
      </c>
      <c r="C2676" s="113" t="s">
        <v>2544</v>
      </c>
      <c r="D2676" s="114">
        <v>4767.09</v>
      </c>
    </row>
    <row r="2677" spans="1:4" x14ac:dyDescent="0.2">
      <c r="A2677" s="111">
        <v>18014008</v>
      </c>
      <c r="B2677" s="112" t="s">
        <v>848</v>
      </c>
      <c r="C2677" s="113" t="s">
        <v>2544</v>
      </c>
      <c r="D2677" s="114">
        <v>4181.46</v>
      </c>
    </row>
    <row r="2678" spans="1:4" x14ac:dyDescent="0.2">
      <c r="A2678" s="111">
        <v>18014011</v>
      </c>
      <c r="B2678" s="112" t="s">
        <v>849</v>
      </c>
      <c r="C2678" s="113" t="s">
        <v>2544</v>
      </c>
      <c r="D2678" s="114">
        <v>2984.92</v>
      </c>
    </row>
    <row r="2679" spans="1:4" ht="22.5" x14ac:dyDescent="0.2">
      <c r="A2679" s="111">
        <v>18014015</v>
      </c>
      <c r="B2679" s="112" t="s">
        <v>850</v>
      </c>
      <c r="C2679" s="113" t="s">
        <v>2544</v>
      </c>
      <c r="D2679" s="114">
        <v>2586.15</v>
      </c>
    </row>
    <row r="2680" spans="1:4" ht="22.5" x14ac:dyDescent="0.2">
      <c r="A2680" s="111">
        <v>18014016</v>
      </c>
      <c r="B2680" s="112" t="s">
        <v>2701</v>
      </c>
      <c r="C2680" s="113" t="s">
        <v>2544</v>
      </c>
      <c r="D2680" s="114">
        <v>15228.88</v>
      </c>
    </row>
    <row r="2681" spans="1:4" x14ac:dyDescent="0.2">
      <c r="A2681" s="111">
        <v>18014022</v>
      </c>
      <c r="B2681" s="112" t="s">
        <v>2432</v>
      </c>
      <c r="C2681" s="113" t="s">
        <v>2544</v>
      </c>
      <c r="D2681" s="114">
        <v>2461.85</v>
      </c>
    </row>
    <row r="2682" spans="1:4" x14ac:dyDescent="0.2">
      <c r="A2682" s="111">
        <v>18014024</v>
      </c>
      <c r="B2682" s="112" t="s">
        <v>2433</v>
      </c>
      <c r="C2682" s="113" t="s">
        <v>2544</v>
      </c>
      <c r="D2682" s="114">
        <v>3075</v>
      </c>
    </row>
    <row r="2683" spans="1:4" x14ac:dyDescent="0.2">
      <c r="A2683" s="111">
        <v>18014030</v>
      </c>
      <c r="B2683" s="112" t="s">
        <v>1245</v>
      </c>
      <c r="C2683" s="113" t="s">
        <v>2542</v>
      </c>
      <c r="D2683" s="114">
        <v>92.96</v>
      </c>
    </row>
    <row r="2684" spans="1:4" ht="22.5" x14ac:dyDescent="0.2">
      <c r="A2684" s="111">
        <v>18014041</v>
      </c>
      <c r="B2684" s="112" t="s">
        <v>40</v>
      </c>
      <c r="C2684" s="113" t="s">
        <v>2544</v>
      </c>
      <c r="D2684" s="114">
        <v>8878.81</v>
      </c>
    </row>
    <row r="2685" spans="1:4" ht="22.5" x14ac:dyDescent="0.2">
      <c r="A2685" s="111">
        <v>18014042</v>
      </c>
      <c r="B2685" s="112" t="s">
        <v>669</v>
      </c>
      <c r="C2685" s="113" t="s">
        <v>2544</v>
      </c>
      <c r="D2685" s="114">
        <v>7697.5</v>
      </c>
    </row>
    <row r="2686" spans="1:4" ht="22.5" x14ac:dyDescent="0.2">
      <c r="A2686" s="111">
        <v>18014043</v>
      </c>
      <c r="B2686" s="112" t="s">
        <v>670</v>
      </c>
      <c r="C2686" s="113" t="s">
        <v>2544</v>
      </c>
      <c r="D2686" s="114">
        <v>6758.41</v>
      </c>
    </row>
    <row r="2687" spans="1:4" ht="22.5" x14ac:dyDescent="0.2">
      <c r="A2687" s="111">
        <v>18014044</v>
      </c>
      <c r="B2687" s="112" t="s">
        <v>671</v>
      </c>
      <c r="C2687" s="113" t="s">
        <v>2544</v>
      </c>
      <c r="D2687" s="114">
        <v>5474.18</v>
      </c>
    </row>
    <row r="2688" spans="1:4" ht="22.5" x14ac:dyDescent="0.2">
      <c r="A2688" s="111">
        <v>18014045</v>
      </c>
      <c r="B2688" s="112" t="s">
        <v>672</v>
      </c>
      <c r="C2688" s="113" t="s">
        <v>2544</v>
      </c>
      <c r="D2688" s="114">
        <v>4767.67</v>
      </c>
    </row>
    <row r="2689" spans="1:4" x14ac:dyDescent="0.2">
      <c r="A2689" s="111">
        <v>18014046</v>
      </c>
      <c r="B2689" s="112" t="s">
        <v>673</v>
      </c>
      <c r="C2689" s="113" t="s">
        <v>2544</v>
      </c>
      <c r="D2689" s="114">
        <v>1689.92</v>
      </c>
    </row>
    <row r="2690" spans="1:4" x14ac:dyDescent="0.2">
      <c r="A2690" s="111">
        <v>18014047</v>
      </c>
      <c r="B2690" s="112" t="s">
        <v>674</v>
      </c>
      <c r="C2690" s="113" t="s">
        <v>2544</v>
      </c>
      <c r="D2690" s="114">
        <v>1529.07</v>
      </c>
    </row>
    <row r="2691" spans="1:4" x14ac:dyDescent="0.2">
      <c r="A2691" s="111">
        <v>18014048</v>
      </c>
      <c r="B2691" s="112" t="s">
        <v>675</v>
      </c>
      <c r="C2691" s="113" t="s">
        <v>2544</v>
      </c>
      <c r="D2691" s="114">
        <v>2906.64</v>
      </c>
    </row>
    <row r="2692" spans="1:4" x14ac:dyDescent="0.2">
      <c r="A2692" s="111">
        <v>18014049</v>
      </c>
      <c r="B2692" s="112" t="s">
        <v>676</v>
      </c>
      <c r="C2692" s="113" t="s">
        <v>2544</v>
      </c>
      <c r="D2692" s="114">
        <v>2234.61</v>
      </c>
    </row>
    <row r="2693" spans="1:4" ht="22.5" x14ac:dyDescent="0.2">
      <c r="A2693" s="111">
        <v>18014101</v>
      </c>
      <c r="B2693" s="112" t="s">
        <v>3592</v>
      </c>
      <c r="C2693" s="113" t="s">
        <v>2544</v>
      </c>
      <c r="D2693" s="114">
        <v>133101.75</v>
      </c>
    </row>
    <row r="2694" spans="1:4" ht="22.5" x14ac:dyDescent="0.2">
      <c r="A2694" s="111">
        <v>18014102</v>
      </c>
      <c r="B2694" s="112" t="s">
        <v>3593</v>
      </c>
      <c r="C2694" s="113" t="s">
        <v>2544</v>
      </c>
      <c r="D2694" s="114">
        <v>135947.42000000001</v>
      </c>
    </row>
    <row r="2695" spans="1:4" ht="22.5" x14ac:dyDescent="0.2">
      <c r="A2695" s="111">
        <v>18014103</v>
      </c>
      <c r="B2695" s="112" t="s">
        <v>3594</v>
      </c>
      <c r="C2695" s="113" t="s">
        <v>2544</v>
      </c>
      <c r="D2695" s="114">
        <v>57505.98</v>
      </c>
    </row>
    <row r="2696" spans="1:4" ht="22.5" x14ac:dyDescent="0.2">
      <c r="A2696" s="111">
        <v>18014104</v>
      </c>
      <c r="B2696" s="112" t="s">
        <v>3595</v>
      </c>
      <c r="C2696" s="113" t="s">
        <v>2544</v>
      </c>
      <c r="D2696" s="114">
        <v>57505.98</v>
      </c>
    </row>
    <row r="2697" spans="1:4" ht="22.5" x14ac:dyDescent="0.2">
      <c r="A2697" s="111">
        <v>18014105</v>
      </c>
      <c r="B2697" s="112" t="s">
        <v>3596</v>
      </c>
      <c r="C2697" s="113" t="s">
        <v>2544</v>
      </c>
      <c r="D2697" s="114">
        <v>29897.79</v>
      </c>
    </row>
    <row r="2698" spans="1:4" ht="22.5" x14ac:dyDescent="0.2">
      <c r="A2698" s="111">
        <v>18014106</v>
      </c>
      <c r="B2698" s="112" t="s">
        <v>3597</v>
      </c>
      <c r="C2698" s="113" t="s">
        <v>2544</v>
      </c>
      <c r="D2698" s="114">
        <v>15349.44</v>
      </c>
    </row>
    <row r="2699" spans="1:4" ht="22.5" x14ac:dyDescent="0.2">
      <c r="A2699" s="111">
        <v>18014107</v>
      </c>
      <c r="B2699" s="112" t="s">
        <v>3598</v>
      </c>
      <c r="C2699" s="113" t="s">
        <v>2544</v>
      </c>
      <c r="D2699" s="114">
        <v>32581.72</v>
      </c>
    </row>
    <row r="2700" spans="1:4" x14ac:dyDescent="0.2">
      <c r="A2700" s="111">
        <v>18015000</v>
      </c>
      <c r="B2700" s="112" t="s">
        <v>9</v>
      </c>
      <c r="C2700" s="113" t="s">
        <v>899</v>
      </c>
      <c r="D2700" s="114" t="s">
        <v>899</v>
      </c>
    </row>
    <row r="2701" spans="1:4" x14ac:dyDescent="0.2">
      <c r="A2701" s="111">
        <v>18015001</v>
      </c>
      <c r="B2701" s="112" t="s">
        <v>72</v>
      </c>
      <c r="C2701" s="113" t="s">
        <v>2544</v>
      </c>
      <c r="D2701" s="114">
        <v>1593.47</v>
      </c>
    </row>
    <row r="2702" spans="1:4" x14ac:dyDescent="0.2">
      <c r="A2702" s="111">
        <v>18015002</v>
      </c>
      <c r="B2702" s="112" t="s">
        <v>73</v>
      </c>
      <c r="C2702" s="113" t="s">
        <v>2544</v>
      </c>
      <c r="D2702" s="114">
        <v>2725.53</v>
      </c>
    </row>
    <row r="2703" spans="1:4" x14ac:dyDescent="0.2">
      <c r="A2703" s="111">
        <v>18015003</v>
      </c>
      <c r="B2703" s="112" t="s">
        <v>74</v>
      </c>
      <c r="C2703" s="113" t="s">
        <v>2544</v>
      </c>
      <c r="D2703" s="114">
        <v>1705.04</v>
      </c>
    </row>
    <row r="2704" spans="1:4" x14ac:dyDescent="0.2">
      <c r="A2704" s="111">
        <v>18015010</v>
      </c>
      <c r="B2704" s="112" t="s">
        <v>3388</v>
      </c>
      <c r="C2704" s="113" t="s">
        <v>2544</v>
      </c>
      <c r="D2704" s="114">
        <v>451.29</v>
      </c>
    </row>
    <row r="2705" spans="1:4" x14ac:dyDescent="0.2">
      <c r="A2705" s="111">
        <v>18015013</v>
      </c>
      <c r="B2705" s="112" t="s">
        <v>3389</v>
      </c>
      <c r="C2705" s="113" t="s">
        <v>2544</v>
      </c>
      <c r="D2705" s="114">
        <v>196.66</v>
      </c>
    </row>
    <row r="2706" spans="1:4" x14ac:dyDescent="0.2">
      <c r="A2706" s="111">
        <v>18015014</v>
      </c>
      <c r="B2706" s="112" t="s">
        <v>3390</v>
      </c>
      <c r="C2706" s="113" t="s">
        <v>2544</v>
      </c>
      <c r="D2706" s="114">
        <v>1312.98</v>
      </c>
    </row>
    <row r="2707" spans="1:4" x14ac:dyDescent="0.2">
      <c r="A2707" s="111">
        <v>18015050</v>
      </c>
      <c r="B2707" s="112" t="s">
        <v>2434</v>
      </c>
      <c r="C2707" s="113" t="s">
        <v>2552</v>
      </c>
      <c r="D2707" s="114">
        <v>271.58</v>
      </c>
    </row>
    <row r="2708" spans="1:4" x14ac:dyDescent="0.2">
      <c r="A2708" s="111">
        <v>18015051</v>
      </c>
      <c r="B2708" s="112" t="s">
        <v>2435</v>
      </c>
      <c r="C2708" s="113" t="s">
        <v>2552</v>
      </c>
      <c r="D2708" s="114">
        <v>248.29</v>
      </c>
    </row>
    <row r="2709" spans="1:4" x14ac:dyDescent="0.2">
      <c r="A2709" s="111">
        <v>18016001</v>
      </c>
      <c r="B2709" s="112" t="s">
        <v>2599</v>
      </c>
      <c r="C2709" s="113" t="s">
        <v>2544</v>
      </c>
      <c r="D2709" s="114">
        <v>2387.21</v>
      </c>
    </row>
    <row r="2710" spans="1:4" x14ac:dyDescent="0.2">
      <c r="A2710" s="111">
        <v>18016002</v>
      </c>
      <c r="B2710" s="112" t="s">
        <v>2600</v>
      </c>
      <c r="C2710" s="113" t="s">
        <v>2544</v>
      </c>
      <c r="D2710" s="114">
        <v>1986.45</v>
      </c>
    </row>
    <row r="2711" spans="1:4" x14ac:dyDescent="0.2">
      <c r="A2711" s="111">
        <v>18016003</v>
      </c>
      <c r="B2711" s="112" t="s">
        <v>2598</v>
      </c>
      <c r="C2711" s="113" t="s">
        <v>2544</v>
      </c>
      <c r="D2711" s="114">
        <v>6604.57</v>
      </c>
    </row>
    <row r="2712" spans="1:4" x14ac:dyDescent="0.2">
      <c r="A2712" s="111">
        <v>18016004</v>
      </c>
      <c r="B2712" s="112" t="s">
        <v>2668</v>
      </c>
      <c r="C2712" s="113" t="s">
        <v>2544</v>
      </c>
      <c r="D2712" s="114">
        <v>4184.93</v>
      </c>
    </row>
    <row r="2713" spans="1:4" x14ac:dyDescent="0.2">
      <c r="A2713" s="111">
        <v>18016005</v>
      </c>
      <c r="B2713" s="112" t="s">
        <v>2601</v>
      </c>
      <c r="C2713" s="113" t="s">
        <v>2544</v>
      </c>
      <c r="D2713" s="114">
        <v>6324.62</v>
      </c>
    </row>
    <row r="2714" spans="1:4" x14ac:dyDescent="0.2">
      <c r="A2714" s="111">
        <v>18016006</v>
      </c>
      <c r="B2714" s="112" t="s">
        <v>2602</v>
      </c>
      <c r="C2714" s="113" t="s">
        <v>2544</v>
      </c>
      <c r="D2714" s="114">
        <v>2676.72</v>
      </c>
    </row>
    <row r="2715" spans="1:4" x14ac:dyDescent="0.2">
      <c r="A2715" s="111">
        <v>18016007</v>
      </c>
      <c r="B2715" s="112" t="s">
        <v>2603</v>
      </c>
      <c r="C2715" s="113" t="s">
        <v>2544</v>
      </c>
      <c r="D2715" s="114">
        <v>3873.41</v>
      </c>
    </row>
    <row r="2716" spans="1:4" x14ac:dyDescent="0.2">
      <c r="A2716" s="111">
        <v>18016008</v>
      </c>
      <c r="B2716" s="112" t="s">
        <v>2604</v>
      </c>
      <c r="C2716" s="113" t="s">
        <v>2544</v>
      </c>
      <c r="D2716" s="114">
        <v>2269.14</v>
      </c>
    </row>
    <row r="2717" spans="1:4" x14ac:dyDescent="0.2">
      <c r="A2717" s="111">
        <v>18016009</v>
      </c>
      <c r="B2717" s="112" t="s">
        <v>2605</v>
      </c>
      <c r="C2717" s="113" t="s">
        <v>2544</v>
      </c>
      <c r="D2717" s="114">
        <v>3930.23</v>
      </c>
    </row>
    <row r="2718" spans="1:4" x14ac:dyDescent="0.2">
      <c r="A2718" s="111">
        <v>18016010</v>
      </c>
      <c r="B2718" s="112" t="s">
        <v>2606</v>
      </c>
      <c r="C2718" s="113" t="s">
        <v>2544</v>
      </c>
      <c r="D2718" s="114">
        <v>5614.5</v>
      </c>
    </row>
    <row r="2719" spans="1:4" x14ac:dyDescent="0.2">
      <c r="A2719" s="111">
        <v>18016011</v>
      </c>
      <c r="B2719" s="112" t="s">
        <v>2607</v>
      </c>
      <c r="C2719" s="113" t="s">
        <v>2544</v>
      </c>
      <c r="D2719" s="114">
        <v>1447.18</v>
      </c>
    </row>
    <row r="2720" spans="1:4" x14ac:dyDescent="0.2">
      <c r="A2720" s="111">
        <v>18016012</v>
      </c>
      <c r="B2720" s="112" t="s">
        <v>2608</v>
      </c>
      <c r="C2720" s="113" t="s">
        <v>2544</v>
      </c>
      <c r="D2720" s="114">
        <v>2080.91</v>
      </c>
    </row>
    <row r="2721" spans="1:4" x14ac:dyDescent="0.2">
      <c r="A2721" s="111">
        <v>18016013</v>
      </c>
      <c r="B2721" s="112" t="s">
        <v>2609</v>
      </c>
      <c r="C2721" s="113" t="s">
        <v>2544</v>
      </c>
      <c r="D2721" s="114">
        <v>5082.99</v>
      </c>
    </row>
    <row r="2722" spans="1:4" x14ac:dyDescent="0.2">
      <c r="A2722" s="111">
        <v>18016014</v>
      </c>
      <c r="B2722" s="112" t="s">
        <v>2610</v>
      </c>
      <c r="C2722" s="113" t="s">
        <v>2544</v>
      </c>
      <c r="D2722" s="114">
        <v>7037.17</v>
      </c>
    </row>
    <row r="2723" spans="1:4" x14ac:dyDescent="0.2">
      <c r="A2723" s="111">
        <v>18016015</v>
      </c>
      <c r="B2723" s="112" t="s">
        <v>2611</v>
      </c>
      <c r="C2723" s="113" t="s">
        <v>2544</v>
      </c>
      <c r="D2723" s="114">
        <v>1968.28</v>
      </c>
    </row>
    <row r="2724" spans="1:4" x14ac:dyDescent="0.2">
      <c r="A2724" s="111">
        <v>18016016</v>
      </c>
      <c r="B2724" s="112" t="s">
        <v>2612</v>
      </c>
      <c r="C2724" s="113" t="s">
        <v>2544</v>
      </c>
      <c r="D2724" s="114">
        <v>5557.49</v>
      </c>
    </row>
    <row r="2725" spans="1:4" x14ac:dyDescent="0.2">
      <c r="A2725" s="111">
        <v>18016017</v>
      </c>
      <c r="B2725" s="112" t="s">
        <v>2613</v>
      </c>
      <c r="C2725" s="113" t="s">
        <v>2544</v>
      </c>
      <c r="D2725" s="114">
        <v>3674.9</v>
      </c>
    </row>
    <row r="2726" spans="1:4" x14ac:dyDescent="0.2">
      <c r="A2726" s="111">
        <v>18016018</v>
      </c>
      <c r="B2726" s="112" t="s">
        <v>2614</v>
      </c>
      <c r="C2726" s="113" t="s">
        <v>2544</v>
      </c>
      <c r="D2726" s="114">
        <v>3085.98</v>
      </c>
    </row>
    <row r="2727" spans="1:4" x14ac:dyDescent="0.2">
      <c r="A2727" s="111">
        <v>18016019</v>
      </c>
      <c r="B2727" s="112" t="s">
        <v>2615</v>
      </c>
      <c r="C2727" s="113" t="s">
        <v>2544</v>
      </c>
      <c r="D2727" s="114">
        <v>3424.46</v>
      </c>
    </row>
    <row r="2728" spans="1:4" x14ac:dyDescent="0.2">
      <c r="A2728" s="111">
        <v>18016020</v>
      </c>
      <c r="B2728" s="112" t="s">
        <v>2616</v>
      </c>
      <c r="C2728" s="113" t="s">
        <v>2544</v>
      </c>
      <c r="D2728" s="114">
        <v>1437.79</v>
      </c>
    </row>
    <row r="2729" spans="1:4" x14ac:dyDescent="0.2">
      <c r="A2729" s="111">
        <v>18060000</v>
      </c>
      <c r="B2729" s="112" t="s">
        <v>1988</v>
      </c>
      <c r="C2729" s="113" t="s">
        <v>899</v>
      </c>
      <c r="D2729" s="114" t="s">
        <v>899</v>
      </c>
    </row>
    <row r="2730" spans="1:4" x14ac:dyDescent="0.2">
      <c r="A2730" s="111">
        <v>18060007</v>
      </c>
      <c r="B2730" s="112" t="s">
        <v>784</v>
      </c>
      <c r="C2730" s="113" t="s">
        <v>2542</v>
      </c>
      <c r="D2730" s="114">
        <v>7.77</v>
      </c>
    </row>
    <row r="2731" spans="1:4" x14ac:dyDescent="0.2">
      <c r="A2731" s="111">
        <v>18070000</v>
      </c>
      <c r="B2731" s="112" t="s">
        <v>1983</v>
      </c>
      <c r="C2731" s="113" t="s">
        <v>899</v>
      </c>
      <c r="D2731" s="114" t="s">
        <v>899</v>
      </c>
    </row>
    <row r="2732" spans="1:4" x14ac:dyDescent="0.2">
      <c r="A2732" s="111">
        <v>18070007</v>
      </c>
      <c r="B2732" s="112" t="s">
        <v>2436</v>
      </c>
      <c r="C2732" s="113" t="s">
        <v>2542</v>
      </c>
      <c r="D2732" s="114">
        <v>49.48</v>
      </c>
    </row>
    <row r="2733" spans="1:4" x14ac:dyDescent="0.2">
      <c r="A2733" s="111">
        <v>18070040</v>
      </c>
      <c r="B2733" s="112" t="s">
        <v>2437</v>
      </c>
      <c r="C2733" s="113" t="s">
        <v>2544</v>
      </c>
      <c r="D2733" s="114">
        <v>1614.83</v>
      </c>
    </row>
    <row r="2734" spans="1:4" x14ac:dyDescent="0.2">
      <c r="A2734" s="111">
        <v>18070041</v>
      </c>
      <c r="B2734" s="112" t="s">
        <v>2018</v>
      </c>
      <c r="C2734" s="113" t="s">
        <v>2544</v>
      </c>
      <c r="D2734" s="114">
        <v>11289.75</v>
      </c>
    </row>
    <row r="2735" spans="1:4" x14ac:dyDescent="0.2">
      <c r="A2735" s="111">
        <v>18080000</v>
      </c>
      <c r="B2735" s="112" t="s">
        <v>806</v>
      </c>
      <c r="C2735" s="113" t="s">
        <v>899</v>
      </c>
      <c r="D2735" s="114" t="s">
        <v>899</v>
      </c>
    </row>
    <row r="2736" spans="1:4" x14ac:dyDescent="0.2">
      <c r="A2736" s="111">
        <v>18080001</v>
      </c>
      <c r="B2736" s="112" t="s">
        <v>785</v>
      </c>
      <c r="C2736" s="113" t="s">
        <v>2542</v>
      </c>
      <c r="D2736" s="114">
        <v>12.95</v>
      </c>
    </row>
    <row r="2737" spans="1:4" x14ac:dyDescent="0.2">
      <c r="A2737" s="111">
        <v>18080011</v>
      </c>
      <c r="B2737" s="112" t="s">
        <v>786</v>
      </c>
      <c r="C2737" s="113" t="s">
        <v>2552</v>
      </c>
      <c r="D2737" s="114">
        <v>297.38</v>
      </c>
    </row>
    <row r="2738" spans="1:4" x14ac:dyDescent="0.2">
      <c r="A2738" s="111">
        <v>18080013</v>
      </c>
      <c r="B2738" s="112" t="s">
        <v>787</v>
      </c>
      <c r="C2738" s="113" t="s">
        <v>2553</v>
      </c>
      <c r="D2738" s="114">
        <v>1.33</v>
      </c>
    </row>
    <row r="2739" spans="1:4" x14ac:dyDescent="0.2">
      <c r="A2739" s="111">
        <v>18080015</v>
      </c>
      <c r="B2739" s="112" t="s">
        <v>2438</v>
      </c>
      <c r="C2739" s="113" t="s">
        <v>2553</v>
      </c>
      <c r="D2739" s="114">
        <v>7.42</v>
      </c>
    </row>
    <row r="2740" spans="1:4" x14ac:dyDescent="0.2">
      <c r="A2740" s="111">
        <v>18080030</v>
      </c>
      <c r="B2740" s="112" t="s">
        <v>2495</v>
      </c>
      <c r="C2740" s="113" t="s">
        <v>2542</v>
      </c>
      <c r="D2740" s="114">
        <v>12.95</v>
      </c>
    </row>
    <row r="2741" spans="1:4" x14ac:dyDescent="0.2">
      <c r="A2741" s="111">
        <v>18080035</v>
      </c>
      <c r="B2741" s="112" t="s">
        <v>2496</v>
      </c>
      <c r="C2741" s="113" t="s">
        <v>2552</v>
      </c>
      <c r="D2741" s="114">
        <v>336.22</v>
      </c>
    </row>
    <row r="2742" spans="1:4" ht="33.75" x14ac:dyDescent="0.2">
      <c r="A2742" s="111">
        <v>18101001</v>
      </c>
      <c r="B2742" s="112" t="s">
        <v>3391</v>
      </c>
      <c r="C2742" s="113" t="s">
        <v>2542</v>
      </c>
      <c r="D2742" s="114">
        <v>342.44</v>
      </c>
    </row>
    <row r="2743" spans="1:4" ht="33.75" x14ac:dyDescent="0.2">
      <c r="A2743" s="111">
        <v>18101002</v>
      </c>
      <c r="B2743" s="112" t="s">
        <v>3392</v>
      </c>
      <c r="C2743" s="113" t="s">
        <v>2542</v>
      </c>
      <c r="D2743" s="114">
        <v>420.43</v>
      </c>
    </row>
    <row r="2744" spans="1:4" x14ac:dyDescent="0.2">
      <c r="A2744" s="111">
        <v>18101003</v>
      </c>
      <c r="B2744" s="112" t="s">
        <v>3599</v>
      </c>
      <c r="C2744" s="113" t="s">
        <v>2542</v>
      </c>
      <c r="D2744" s="114">
        <v>444.43</v>
      </c>
    </row>
    <row r="2745" spans="1:4" x14ac:dyDescent="0.2">
      <c r="A2745" s="107">
        <v>20000000</v>
      </c>
      <c r="B2745" s="104" t="s">
        <v>788</v>
      </c>
      <c r="C2745" s="105"/>
      <c r="D2745" s="106"/>
    </row>
    <row r="2746" spans="1:4" x14ac:dyDescent="0.2">
      <c r="A2746" s="111">
        <v>20001000</v>
      </c>
      <c r="B2746" s="112" t="s">
        <v>789</v>
      </c>
      <c r="C2746" s="113" t="s">
        <v>899</v>
      </c>
      <c r="D2746" s="114" t="s">
        <v>899</v>
      </c>
    </row>
    <row r="2747" spans="1:4" x14ac:dyDescent="0.2">
      <c r="A2747" s="111">
        <v>20001001</v>
      </c>
      <c r="B2747" s="112" t="s">
        <v>2439</v>
      </c>
      <c r="C2747" s="113" t="s">
        <v>790</v>
      </c>
      <c r="D2747" s="114">
        <v>3629.38</v>
      </c>
    </row>
    <row r="2748" spans="1:4" x14ac:dyDescent="0.2">
      <c r="A2748" s="111">
        <v>20001002</v>
      </c>
      <c r="B2748" s="112" t="s">
        <v>2440</v>
      </c>
      <c r="C2748" s="113" t="s">
        <v>2543</v>
      </c>
      <c r="D2748" s="114">
        <v>2.82</v>
      </c>
    </row>
    <row r="2749" spans="1:4" x14ac:dyDescent="0.2">
      <c r="A2749" s="111">
        <v>20001013</v>
      </c>
      <c r="B2749" s="112" t="s">
        <v>1600</v>
      </c>
      <c r="C2749" s="113" t="s">
        <v>790</v>
      </c>
      <c r="D2749" s="114">
        <v>6910.75</v>
      </c>
    </row>
    <row r="2750" spans="1:4" x14ac:dyDescent="0.2">
      <c r="A2750" s="111">
        <v>20001014</v>
      </c>
      <c r="B2750" s="112" t="s">
        <v>1601</v>
      </c>
      <c r="C2750" s="113" t="s">
        <v>2542</v>
      </c>
      <c r="D2750" s="114">
        <v>0.59</v>
      </c>
    </row>
    <row r="2751" spans="1:4" x14ac:dyDescent="0.2">
      <c r="A2751" s="111">
        <v>20001021</v>
      </c>
      <c r="B2751" s="112" t="s">
        <v>2669</v>
      </c>
      <c r="C2751" s="113" t="s">
        <v>2546</v>
      </c>
      <c r="D2751" s="114">
        <v>20</v>
      </c>
    </row>
    <row r="2752" spans="1:4" ht="22.5" x14ac:dyDescent="0.2">
      <c r="A2752" s="111">
        <v>20001022</v>
      </c>
      <c r="B2752" s="112" t="s">
        <v>2670</v>
      </c>
      <c r="C2752" s="113" t="s">
        <v>2546</v>
      </c>
      <c r="D2752" s="114">
        <v>50</v>
      </c>
    </row>
    <row r="2753" spans="1:4" x14ac:dyDescent="0.2">
      <c r="A2753" s="111">
        <v>20001023</v>
      </c>
      <c r="B2753" s="112" t="s">
        <v>2671</v>
      </c>
      <c r="C2753" s="113" t="s">
        <v>2546</v>
      </c>
      <c r="D2753" s="114">
        <v>100</v>
      </c>
    </row>
    <row r="2754" spans="1:4" x14ac:dyDescent="0.2">
      <c r="A2754" s="111">
        <v>20001024</v>
      </c>
      <c r="B2754" s="112" t="s">
        <v>2672</v>
      </c>
      <c r="C2754" s="113" t="s">
        <v>2546</v>
      </c>
      <c r="D2754" s="114">
        <v>30</v>
      </c>
    </row>
    <row r="2755" spans="1:4" ht="22.5" x14ac:dyDescent="0.2">
      <c r="A2755" s="111">
        <v>20001031</v>
      </c>
      <c r="B2755" s="112" t="s">
        <v>2673</v>
      </c>
      <c r="C2755" s="113" t="s">
        <v>2546</v>
      </c>
      <c r="D2755" s="114">
        <v>10</v>
      </c>
    </row>
    <row r="2756" spans="1:4" ht="22.5" x14ac:dyDescent="0.2">
      <c r="A2756" s="111">
        <v>20001032</v>
      </c>
      <c r="B2756" s="112" t="s">
        <v>2674</v>
      </c>
      <c r="C2756" s="113" t="s">
        <v>2546</v>
      </c>
      <c r="D2756" s="114">
        <v>50</v>
      </c>
    </row>
    <row r="2757" spans="1:4" x14ac:dyDescent="0.2">
      <c r="A2757" s="111">
        <v>20001033</v>
      </c>
      <c r="B2757" s="112" t="s">
        <v>2675</v>
      </c>
      <c r="C2757" s="113" t="s">
        <v>2546</v>
      </c>
      <c r="D2757" s="114">
        <v>10</v>
      </c>
    </row>
    <row r="2758" spans="1:4" x14ac:dyDescent="0.2">
      <c r="A2758" s="111">
        <v>20002000</v>
      </c>
      <c r="B2758" s="112" t="s">
        <v>791</v>
      </c>
      <c r="C2758" s="113" t="s">
        <v>899</v>
      </c>
      <c r="D2758" s="114" t="s">
        <v>899</v>
      </c>
    </row>
    <row r="2759" spans="1:4" x14ac:dyDescent="0.2">
      <c r="A2759" s="111">
        <v>20002001</v>
      </c>
      <c r="B2759" s="112" t="s">
        <v>792</v>
      </c>
      <c r="C2759" s="113" t="s">
        <v>2543</v>
      </c>
      <c r="D2759" s="114">
        <v>114.56</v>
      </c>
    </row>
    <row r="2760" spans="1:4" ht="22.5" x14ac:dyDescent="0.2">
      <c r="A2760" s="111">
        <v>20002002</v>
      </c>
      <c r="B2760" s="112" t="s">
        <v>572</v>
      </c>
      <c r="C2760" s="113" t="s">
        <v>2544</v>
      </c>
      <c r="D2760" s="114">
        <v>769.5</v>
      </c>
    </row>
    <row r="2761" spans="1:4" ht="22.5" x14ac:dyDescent="0.2">
      <c r="A2761" s="111">
        <v>20002003</v>
      </c>
      <c r="B2761" s="112" t="s">
        <v>573</v>
      </c>
      <c r="C2761" s="113" t="s">
        <v>2544</v>
      </c>
      <c r="D2761" s="114">
        <v>105.85</v>
      </c>
    </row>
    <row r="2762" spans="1:4" ht="22.5" x14ac:dyDescent="0.2">
      <c r="A2762" s="111">
        <v>20002004</v>
      </c>
      <c r="B2762" s="112" t="s">
        <v>574</v>
      </c>
      <c r="C2762" s="113" t="s">
        <v>2544</v>
      </c>
      <c r="D2762" s="114">
        <v>211.71</v>
      </c>
    </row>
    <row r="2763" spans="1:4" ht="22.5" x14ac:dyDescent="0.2">
      <c r="A2763" s="111">
        <v>20002005</v>
      </c>
      <c r="B2763" s="112" t="s">
        <v>575</v>
      </c>
      <c r="C2763" s="113" t="s">
        <v>2544</v>
      </c>
      <c r="D2763" s="114">
        <v>317.56</v>
      </c>
    </row>
    <row r="2764" spans="1:4" ht="22.5" x14ac:dyDescent="0.2">
      <c r="A2764" s="111">
        <v>20002006</v>
      </c>
      <c r="B2764" s="112" t="s">
        <v>576</v>
      </c>
      <c r="C2764" s="113" t="s">
        <v>2544</v>
      </c>
      <c r="D2764" s="114">
        <v>105.85</v>
      </c>
    </row>
    <row r="2765" spans="1:4" ht="22.5" x14ac:dyDescent="0.2">
      <c r="A2765" s="111">
        <v>20002007</v>
      </c>
      <c r="B2765" s="112" t="s">
        <v>577</v>
      </c>
      <c r="C2765" s="113" t="s">
        <v>2544</v>
      </c>
      <c r="D2765" s="114">
        <v>185.82</v>
      </c>
    </row>
    <row r="2766" spans="1:4" ht="22.5" x14ac:dyDescent="0.2">
      <c r="A2766" s="111">
        <v>20002008</v>
      </c>
      <c r="B2766" s="112" t="s">
        <v>2295</v>
      </c>
      <c r="C2766" s="113" t="s">
        <v>2544</v>
      </c>
      <c r="D2766" s="114">
        <v>231.87</v>
      </c>
    </row>
    <row r="2767" spans="1:4" ht="22.5" x14ac:dyDescent="0.2">
      <c r="A2767" s="111">
        <v>20002009</v>
      </c>
      <c r="B2767" s="112" t="s">
        <v>75</v>
      </c>
      <c r="C2767" s="113" t="s">
        <v>2543</v>
      </c>
      <c r="D2767" s="114">
        <v>181.91</v>
      </c>
    </row>
    <row r="2768" spans="1:4" x14ac:dyDescent="0.2">
      <c r="A2768" s="111">
        <v>20003000</v>
      </c>
      <c r="B2768" s="112" t="s">
        <v>2296</v>
      </c>
      <c r="C2768" s="113" t="s">
        <v>899</v>
      </c>
      <c r="D2768" s="114" t="s">
        <v>899</v>
      </c>
    </row>
    <row r="2769" spans="1:4" x14ac:dyDescent="0.2">
      <c r="A2769" s="111">
        <v>20003001</v>
      </c>
      <c r="B2769" s="112" t="s">
        <v>2548</v>
      </c>
      <c r="C2769" s="113" t="s">
        <v>2545</v>
      </c>
      <c r="D2769" s="114">
        <v>530.28</v>
      </c>
    </row>
    <row r="2770" spans="1:4" x14ac:dyDescent="0.2">
      <c r="A2770" s="111">
        <v>20003002</v>
      </c>
      <c r="B2770" s="112" t="s">
        <v>2019</v>
      </c>
      <c r="C2770" s="113" t="s">
        <v>2545</v>
      </c>
      <c r="D2770" s="114">
        <v>322.26</v>
      </c>
    </row>
    <row r="2771" spans="1:4" x14ac:dyDescent="0.2">
      <c r="A2771" s="111">
        <v>20003003</v>
      </c>
      <c r="B2771" s="112" t="s">
        <v>2020</v>
      </c>
      <c r="C2771" s="113" t="s">
        <v>2545</v>
      </c>
      <c r="D2771" s="114">
        <v>130.30000000000001</v>
      </c>
    </row>
    <row r="2772" spans="1:4" x14ac:dyDescent="0.2">
      <c r="A2772" s="111">
        <v>20003004</v>
      </c>
      <c r="B2772" s="112" t="s">
        <v>2708</v>
      </c>
      <c r="C2772" s="113" t="s">
        <v>2545</v>
      </c>
      <c r="D2772" s="114">
        <v>190.43</v>
      </c>
    </row>
    <row r="2773" spans="1:4" x14ac:dyDescent="0.2">
      <c r="A2773" s="111">
        <v>20003005</v>
      </c>
      <c r="B2773" s="112" t="s">
        <v>2551</v>
      </c>
      <c r="C2773" s="113" t="s">
        <v>2545</v>
      </c>
      <c r="D2773" s="114">
        <v>157.07</v>
      </c>
    </row>
    <row r="2774" spans="1:4" x14ac:dyDescent="0.2">
      <c r="A2774" s="111">
        <v>20003006</v>
      </c>
      <c r="B2774" s="112" t="s">
        <v>2550</v>
      </c>
      <c r="C2774" s="113" t="s">
        <v>2545</v>
      </c>
      <c r="D2774" s="114">
        <v>73.84</v>
      </c>
    </row>
    <row r="2775" spans="1:4" x14ac:dyDescent="0.2">
      <c r="A2775" s="111">
        <v>20003007</v>
      </c>
      <c r="B2775" s="112" t="s">
        <v>2549</v>
      </c>
      <c r="C2775" s="113" t="s">
        <v>2545</v>
      </c>
      <c r="D2775" s="114">
        <v>530.28</v>
      </c>
    </row>
    <row r="2776" spans="1:4" x14ac:dyDescent="0.2">
      <c r="A2776" s="111">
        <v>20003008</v>
      </c>
      <c r="B2776" s="112" t="s">
        <v>2547</v>
      </c>
      <c r="C2776" s="113" t="s">
        <v>2545</v>
      </c>
      <c r="D2776" s="114">
        <v>530.28</v>
      </c>
    </row>
    <row r="2777" spans="1:4" x14ac:dyDescent="0.2">
      <c r="A2777" s="111">
        <v>20003009</v>
      </c>
      <c r="B2777" s="112" t="s">
        <v>1248</v>
      </c>
      <c r="C2777" s="113" t="s">
        <v>2545</v>
      </c>
      <c r="D2777" s="114">
        <v>73.84</v>
      </c>
    </row>
    <row r="2778" spans="1:4" ht="22.5" x14ac:dyDescent="0.2">
      <c r="A2778" s="111">
        <v>20003021</v>
      </c>
      <c r="B2778" s="112" t="s">
        <v>2709</v>
      </c>
      <c r="C2778" s="113" t="s">
        <v>2544</v>
      </c>
      <c r="D2778" s="114">
        <v>2014.19</v>
      </c>
    </row>
    <row r="2779" spans="1:4" x14ac:dyDescent="0.2">
      <c r="A2779" s="111">
        <v>20003024</v>
      </c>
      <c r="B2779" s="112" t="s">
        <v>2710</v>
      </c>
      <c r="C2779" s="113" t="s">
        <v>2545</v>
      </c>
      <c r="D2779" s="114">
        <v>67.05</v>
      </c>
    </row>
    <row r="2780" spans="1:4" x14ac:dyDescent="0.2">
      <c r="A2780" s="111">
        <v>20003050</v>
      </c>
      <c r="B2780" s="112" t="s">
        <v>469</v>
      </c>
      <c r="C2780" s="113" t="s">
        <v>2544</v>
      </c>
      <c r="D2780" s="114">
        <v>11.61</v>
      </c>
    </row>
    <row r="2781" spans="1:4" x14ac:dyDescent="0.2">
      <c r="A2781" s="111">
        <v>20003051</v>
      </c>
      <c r="B2781" s="112" t="s">
        <v>470</v>
      </c>
      <c r="C2781" s="113" t="s">
        <v>2544</v>
      </c>
      <c r="D2781" s="114">
        <v>13.74</v>
      </c>
    </row>
    <row r="2782" spans="1:4" x14ac:dyDescent="0.2">
      <c r="A2782" s="111">
        <v>20003052</v>
      </c>
      <c r="B2782" s="112" t="s">
        <v>471</v>
      </c>
      <c r="C2782" s="113" t="s">
        <v>2544</v>
      </c>
      <c r="D2782" s="114">
        <v>15.07</v>
      </c>
    </row>
    <row r="2783" spans="1:4" x14ac:dyDescent="0.2">
      <c r="A2783" s="111">
        <v>20003053</v>
      </c>
      <c r="B2783" s="112" t="s">
        <v>472</v>
      </c>
      <c r="C2783" s="113" t="s">
        <v>2544</v>
      </c>
      <c r="D2783" s="114">
        <v>19.78</v>
      </c>
    </row>
    <row r="2784" spans="1:4" x14ac:dyDescent="0.2">
      <c r="A2784" s="111">
        <v>20003054</v>
      </c>
      <c r="B2784" s="112" t="s">
        <v>473</v>
      </c>
      <c r="C2784" s="113" t="s">
        <v>2544</v>
      </c>
      <c r="D2784" s="114">
        <v>1.61</v>
      </c>
    </row>
    <row r="2785" spans="1:4" x14ac:dyDescent="0.2">
      <c r="A2785" s="111">
        <v>20003055</v>
      </c>
      <c r="B2785" s="112" t="s">
        <v>474</v>
      </c>
      <c r="C2785" s="113" t="s">
        <v>2544</v>
      </c>
      <c r="D2785" s="114">
        <v>2.63</v>
      </c>
    </row>
    <row r="2786" spans="1:4" x14ac:dyDescent="0.2">
      <c r="A2786" s="111">
        <v>20003056</v>
      </c>
      <c r="B2786" s="112" t="s">
        <v>475</v>
      </c>
      <c r="C2786" s="113" t="s">
        <v>2544</v>
      </c>
      <c r="D2786" s="114">
        <v>2.0099999999999998</v>
      </c>
    </row>
    <row r="2787" spans="1:4" x14ac:dyDescent="0.2">
      <c r="A2787" s="111">
        <v>20003057</v>
      </c>
      <c r="B2787" s="112" t="s">
        <v>476</v>
      </c>
      <c r="C2787" s="113" t="s">
        <v>2544</v>
      </c>
      <c r="D2787" s="114">
        <v>5.52</v>
      </c>
    </row>
    <row r="2788" spans="1:4" x14ac:dyDescent="0.2">
      <c r="A2788" s="111">
        <v>20003058</v>
      </c>
      <c r="B2788" s="112" t="s">
        <v>10</v>
      </c>
      <c r="C2788" s="113" t="s">
        <v>2542</v>
      </c>
      <c r="D2788" s="114">
        <v>17.91</v>
      </c>
    </row>
    <row r="2789" spans="1:4" x14ac:dyDescent="0.2">
      <c r="A2789" s="111">
        <v>20003059</v>
      </c>
      <c r="B2789" s="112" t="s">
        <v>2702</v>
      </c>
      <c r="C2789" s="113" t="s">
        <v>2545</v>
      </c>
      <c r="D2789" s="114">
        <v>183.27</v>
      </c>
    </row>
    <row r="2790" spans="1:4" x14ac:dyDescent="0.2">
      <c r="A2790" s="111">
        <v>20003060</v>
      </c>
      <c r="B2790" s="112" t="s">
        <v>2711</v>
      </c>
      <c r="C2790" s="113" t="s">
        <v>2544</v>
      </c>
      <c r="D2790" s="114">
        <v>5205.4799999999996</v>
      </c>
    </row>
    <row r="2791" spans="1:4" x14ac:dyDescent="0.2">
      <c r="A2791" s="111">
        <v>20003061</v>
      </c>
      <c r="B2791" s="112" t="s">
        <v>2712</v>
      </c>
      <c r="C2791" s="113" t="s">
        <v>2544</v>
      </c>
      <c r="D2791" s="114">
        <v>4003.86</v>
      </c>
    </row>
    <row r="2792" spans="1:4" x14ac:dyDescent="0.2">
      <c r="A2792" s="111">
        <v>20003070</v>
      </c>
      <c r="B2792" s="112" t="s">
        <v>2297</v>
      </c>
      <c r="C2792" s="113" t="s">
        <v>2544</v>
      </c>
      <c r="D2792" s="114">
        <v>4418.1000000000004</v>
      </c>
    </row>
    <row r="2793" spans="1:4" ht="22.5" x14ac:dyDescent="0.2">
      <c r="A2793" s="111">
        <v>20003071</v>
      </c>
      <c r="B2793" s="112" t="s">
        <v>2713</v>
      </c>
      <c r="C2793" s="113" t="s">
        <v>2542</v>
      </c>
      <c r="D2793" s="114">
        <v>7.51</v>
      </c>
    </row>
    <row r="2794" spans="1:4" ht="22.5" x14ac:dyDescent="0.2">
      <c r="A2794" s="111">
        <v>20003072</v>
      </c>
      <c r="B2794" s="112" t="s">
        <v>2714</v>
      </c>
      <c r="C2794" s="113" t="s">
        <v>2542</v>
      </c>
      <c r="D2794" s="114">
        <v>6.63</v>
      </c>
    </row>
    <row r="2795" spans="1:4" x14ac:dyDescent="0.2">
      <c r="A2795" s="111">
        <v>20003073</v>
      </c>
      <c r="B2795" s="112" t="s">
        <v>2715</v>
      </c>
      <c r="C2795" s="113" t="s">
        <v>2542</v>
      </c>
      <c r="D2795" s="114">
        <v>3.98</v>
      </c>
    </row>
    <row r="2796" spans="1:4" x14ac:dyDescent="0.2">
      <c r="A2796" s="111">
        <v>20003074</v>
      </c>
      <c r="B2796" s="112" t="s">
        <v>467</v>
      </c>
      <c r="C2796" s="113" t="s">
        <v>790</v>
      </c>
      <c r="D2796" s="114">
        <v>2368.19</v>
      </c>
    </row>
    <row r="2797" spans="1:4" ht="22.5" x14ac:dyDescent="0.2">
      <c r="A2797" s="111">
        <v>20003075</v>
      </c>
      <c r="B2797" s="112" t="s">
        <v>2716</v>
      </c>
      <c r="C2797" s="113" t="s">
        <v>2542</v>
      </c>
      <c r="D2797" s="114">
        <v>4.03</v>
      </c>
    </row>
    <row r="2798" spans="1:4" ht="22.5" x14ac:dyDescent="0.2">
      <c r="A2798" s="111">
        <v>20003076</v>
      </c>
      <c r="B2798" s="112" t="s">
        <v>2717</v>
      </c>
      <c r="C2798" s="113" t="s">
        <v>2542</v>
      </c>
      <c r="D2798" s="114">
        <v>3.55</v>
      </c>
    </row>
    <row r="2799" spans="1:4" ht="22.5" x14ac:dyDescent="0.2">
      <c r="A2799" s="111">
        <v>20003077</v>
      </c>
      <c r="B2799" s="112" t="s">
        <v>2718</v>
      </c>
      <c r="C2799" s="113" t="s">
        <v>2542</v>
      </c>
      <c r="D2799" s="114">
        <v>2.13</v>
      </c>
    </row>
    <row r="2800" spans="1:4" x14ac:dyDescent="0.2">
      <c r="A2800" s="111">
        <v>20003078</v>
      </c>
      <c r="B2800" s="112" t="s">
        <v>468</v>
      </c>
      <c r="C2800" s="113" t="s">
        <v>2544</v>
      </c>
      <c r="D2800" s="114">
        <v>1846.98</v>
      </c>
    </row>
    <row r="2801" spans="1:4" ht="22.5" x14ac:dyDescent="0.2">
      <c r="A2801" s="111">
        <v>20003079</v>
      </c>
      <c r="B2801" s="112" t="s">
        <v>2719</v>
      </c>
      <c r="C2801" s="113" t="s">
        <v>2542</v>
      </c>
      <c r="D2801" s="114">
        <v>3.14</v>
      </c>
    </row>
    <row r="2802" spans="1:4" ht="22.5" x14ac:dyDescent="0.2">
      <c r="A2802" s="111">
        <v>20003080</v>
      </c>
      <c r="B2802" s="112" t="s">
        <v>2720</v>
      </c>
      <c r="C2802" s="113" t="s">
        <v>2542</v>
      </c>
      <c r="D2802" s="114">
        <v>2.77</v>
      </c>
    </row>
    <row r="2803" spans="1:4" ht="22.5" x14ac:dyDescent="0.2">
      <c r="A2803" s="111">
        <v>20003081</v>
      </c>
      <c r="B2803" s="112" t="s">
        <v>2721</v>
      </c>
      <c r="C2803" s="113" t="s">
        <v>2542</v>
      </c>
      <c r="D2803" s="114">
        <v>1.66</v>
      </c>
    </row>
    <row r="2804" spans="1:4" x14ac:dyDescent="0.2">
      <c r="A2804" s="111">
        <v>20004041</v>
      </c>
      <c r="B2804" s="112" t="s">
        <v>1246</v>
      </c>
      <c r="C2804" s="113" t="s">
        <v>790</v>
      </c>
      <c r="D2804" s="114">
        <v>4640.82</v>
      </c>
    </row>
    <row r="2805" spans="1:4" ht="22.5" x14ac:dyDescent="0.2">
      <c r="A2805" s="111">
        <v>20004042</v>
      </c>
      <c r="B2805" s="112" t="s">
        <v>1247</v>
      </c>
      <c r="C2805" s="113" t="s">
        <v>2544</v>
      </c>
      <c r="D2805" s="114">
        <v>127.75</v>
      </c>
    </row>
    <row r="2806" spans="1:4" x14ac:dyDescent="0.2">
      <c r="A2806" s="111">
        <v>20005030</v>
      </c>
      <c r="B2806" s="112" t="s">
        <v>1733</v>
      </c>
      <c r="C2806" s="113" t="s">
        <v>790</v>
      </c>
      <c r="D2806" s="114">
        <v>5302.84</v>
      </c>
    </row>
    <row r="2807" spans="1:4" x14ac:dyDescent="0.2">
      <c r="A2807" s="111">
        <v>20005031</v>
      </c>
      <c r="B2807" s="112" t="s">
        <v>1734</v>
      </c>
      <c r="C2807" s="113" t="s">
        <v>790</v>
      </c>
      <c r="D2807" s="114">
        <v>8484.5499999999993</v>
      </c>
    </row>
    <row r="2808" spans="1:4" x14ac:dyDescent="0.2">
      <c r="A2808" s="111">
        <v>20005032</v>
      </c>
      <c r="B2808" s="112" t="s">
        <v>1735</v>
      </c>
      <c r="C2808" s="113" t="s">
        <v>790</v>
      </c>
      <c r="D2808" s="114">
        <v>14847.96</v>
      </c>
    </row>
    <row r="2809" spans="1:4" ht="33.75" x14ac:dyDescent="0.2">
      <c r="A2809" s="111">
        <v>20005033</v>
      </c>
      <c r="B2809" s="112" t="s">
        <v>2676</v>
      </c>
      <c r="C2809" s="113" t="s">
        <v>790</v>
      </c>
      <c r="D2809" s="114">
        <v>7769.69</v>
      </c>
    </row>
    <row r="2810" spans="1:4" ht="33.75" x14ac:dyDescent="0.2">
      <c r="A2810" s="111">
        <v>20005034</v>
      </c>
      <c r="B2810" s="112" t="s">
        <v>2677</v>
      </c>
      <c r="C2810" s="113" t="s">
        <v>790</v>
      </c>
      <c r="D2810" s="114">
        <v>10063.69</v>
      </c>
    </row>
    <row r="2811" spans="1:4" ht="33.75" x14ac:dyDescent="0.2">
      <c r="A2811" s="111">
        <v>20005035</v>
      </c>
      <c r="B2811" s="112" t="s">
        <v>2678</v>
      </c>
      <c r="C2811" s="113" t="s">
        <v>790</v>
      </c>
      <c r="D2811" s="114">
        <v>13637.25</v>
      </c>
    </row>
    <row r="2812" spans="1:4" ht="22.5" x14ac:dyDescent="0.2">
      <c r="A2812" s="111">
        <v>20005036</v>
      </c>
      <c r="B2812" s="112" t="s">
        <v>2679</v>
      </c>
      <c r="C2812" s="113" t="s">
        <v>790</v>
      </c>
      <c r="D2812" s="114">
        <v>3963.51</v>
      </c>
    </row>
    <row r="2813" spans="1:4" ht="22.5" x14ac:dyDescent="0.2">
      <c r="A2813" s="111">
        <v>20005037</v>
      </c>
      <c r="B2813" s="112" t="s">
        <v>2680</v>
      </c>
      <c r="C2813" s="113" t="s">
        <v>790</v>
      </c>
      <c r="D2813" s="114">
        <v>5945.27</v>
      </c>
    </row>
    <row r="2814" spans="1:4" ht="22.5" x14ac:dyDescent="0.2">
      <c r="A2814" s="111">
        <v>20005038</v>
      </c>
      <c r="B2814" s="112" t="s">
        <v>2681</v>
      </c>
      <c r="C2814" s="113" t="s">
        <v>790</v>
      </c>
      <c r="D2814" s="114">
        <v>8917.9</v>
      </c>
    </row>
    <row r="2815" spans="1:4" x14ac:dyDescent="0.2">
      <c r="A2815" s="111">
        <v>20006000</v>
      </c>
      <c r="B2815" s="112" t="s">
        <v>11</v>
      </c>
      <c r="C2815" s="113" t="s">
        <v>899</v>
      </c>
      <c r="D2815" s="114" t="s">
        <v>899</v>
      </c>
    </row>
    <row r="2816" spans="1:4" x14ac:dyDescent="0.2">
      <c r="A2816" s="111">
        <v>20006001</v>
      </c>
      <c r="B2816" s="112" t="s">
        <v>76</v>
      </c>
      <c r="C2816" s="113" t="s">
        <v>2544</v>
      </c>
      <c r="D2816" s="114">
        <v>2970.21</v>
      </c>
    </row>
    <row r="2817" spans="1:4" x14ac:dyDescent="0.2">
      <c r="A2817" s="111">
        <v>20006002</v>
      </c>
      <c r="B2817" s="112" t="s">
        <v>77</v>
      </c>
      <c r="C2817" s="113" t="s">
        <v>2544</v>
      </c>
      <c r="D2817" s="114">
        <v>20.61</v>
      </c>
    </row>
    <row r="2818" spans="1:4" ht="22.5" x14ac:dyDescent="0.2">
      <c r="A2818" s="111">
        <v>20006003</v>
      </c>
      <c r="B2818" s="112" t="s">
        <v>477</v>
      </c>
      <c r="C2818" s="113" t="s">
        <v>478</v>
      </c>
      <c r="D2818" s="114">
        <v>316.37</v>
      </c>
    </row>
    <row r="2819" spans="1:4" x14ac:dyDescent="0.2">
      <c r="A2819" s="111">
        <v>20006004</v>
      </c>
      <c r="B2819" s="112" t="s">
        <v>479</v>
      </c>
      <c r="C2819" s="113" t="s">
        <v>480</v>
      </c>
      <c r="D2819" s="114">
        <v>291.58999999999997</v>
      </c>
    </row>
    <row r="2820" spans="1:4" ht="22.5" x14ac:dyDescent="0.2">
      <c r="A2820" s="111">
        <v>20006005</v>
      </c>
      <c r="B2820" s="112" t="s">
        <v>78</v>
      </c>
      <c r="C2820" s="113" t="s">
        <v>501</v>
      </c>
      <c r="D2820" s="114">
        <v>2083</v>
      </c>
    </row>
    <row r="2821" spans="1:4" x14ac:dyDescent="0.2">
      <c r="A2821" s="111">
        <v>20006011</v>
      </c>
      <c r="B2821" s="112" t="s">
        <v>79</v>
      </c>
      <c r="C2821" s="113" t="s">
        <v>2544</v>
      </c>
      <c r="D2821" s="114">
        <v>83.57</v>
      </c>
    </row>
    <row r="2822" spans="1:4" x14ac:dyDescent="0.2">
      <c r="A2822" s="111">
        <v>20006012</v>
      </c>
      <c r="B2822" s="112" t="s">
        <v>80</v>
      </c>
      <c r="C2822" s="113" t="s">
        <v>2544</v>
      </c>
      <c r="D2822" s="114">
        <v>21.17</v>
      </c>
    </row>
    <row r="2823" spans="1:4" x14ac:dyDescent="0.2">
      <c r="A2823" s="111">
        <v>20006013</v>
      </c>
      <c r="B2823" s="112" t="s">
        <v>81</v>
      </c>
      <c r="C2823" s="113" t="s">
        <v>2544</v>
      </c>
      <c r="D2823" s="114">
        <v>22.13</v>
      </c>
    </row>
    <row r="2824" spans="1:4" x14ac:dyDescent="0.2">
      <c r="A2824" s="111">
        <v>20006014</v>
      </c>
      <c r="B2824" s="112" t="s">
        <v>2346</v>
      </c>
      <c r="C2824" s="113" t="s">
        <v>2347</v>
      </c>
      <c r="D2824" s="114">
        <v>4177.95</v>
      </c>
    </row>
    <row r="2825" spans="1:4" x14ac:dyDescent="0.2">
      <c r="A2825" s="111">
        <v>20006015</v>
      </c>
      <c r="B2825" s="112" t="s">
        <v>2348</v>
      </c>
      <c r="C2825" s="113" t="s">
        <v>2347</v>
      </c>
      <c r="D2825" s="114">
        <v>4235.41</v>
      </c>
    </row>
    <row r="2826" spans="1:4" x14ac:dyDescent="0.2">
      <c r="A2826" s="111">
        <v>20006016</v>
      </c>
      <c r="B2826" s="112" t="s">
        <v>2349</v>
      </c>
      <c r="C2826" s="113" t="s">
        <v>2347</v>
      </c>
      <c r="D2826" s="114">
        <v>3859.95</v>
      </c>
    </row>
    <row r="2827" spans="1:4" x14ac:dyDescent="0.2">
      <c r="A2827" s="111">
        <v>20006017</v>
      </c>
      <c r="B2827" s="112" t="s">
        <v>2350</v>
      </c>
      <c r="C2827" s="113" t="s">
        <v>2347</v>
      </c>
      <c r="D2827" s="114">
        <v>3917.52</v>
      </c>
    </row>
    <row r="2828" spans="1:4" ht="22.5" x14ac:dyDescent="0.2">
      <c r="A2828" s="111">
        <v>20006018</v>
      </c>
      <c r="B2828" s="112" t="s">
        <v>2351</v>
      </c>
      <c r="C2828" s="113" t="s">
        <v>2347</v>
      </c>
      <c r="D2828" s="114">
        <v>4117.29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D926"/>
  <sheetViews>
    <sheetView workbookViewId="0">
      <pane ySplit="1" topLeftCell="A664" activePane="bottomLeft" state="frozen"/>
      <selection pane="bottomLeft" activeCell="D681" sqref="D681"/>
    </sheetView>
  </sheetViews>
  <sheetFormatPr defaultColWidth="9.140625" defaultRowHeight="12.75" x14ac:dyDescent="0.2"/>
  <cols>
    <col min="1" max="1" width="10.42578125" style="116" bestFit="1" customWidth="1"/>
    <col min="2" max="2" width="64.28515625" style="116" customWidth="1"/>
    <col min="3" max="3" width="9.140625" style="116"/>
    <col min="4" max="4" width="10.28515625" style="116" customWidth="1"/>
    <col min="5" max="16384" width="9.140625" style="3"/>
  </cols>
  <sheetData>
    <row r="1" spans="1:4" x14ac:dyDescent="0.2">
      <c r="A1" s="196" t="s">
        <v>3554</v>
      </c>
      <c r="B1" s="196"/>
      <c r="C1" s="196"/>
      <c r="D1" s="196"/>
    </row>
    <row r="2" spans="1:4" x14ac:dyDescent="0.2">
      <c r="A2" s="142" t="s">
        <v>3600</v>
      </c>
      <c r="B2" s="143"/>
      <c r="C2" s="197" t="s">
        <v>3673</v>
      </c>
      <c r="D2" s="197"/>
    </row>
    <row r="3" spans="1:4" ht="25.5" x14ac:dyDescent="0.2">
      <c r="A3" s="144" t="s">
        <v>497</v>
      </c>
      <c r="B3" s="144" t="s">
        <v>498</v>
      </c>
      <c r="C3" s="145" t="s">
        <v>101</v>
      </c>
      <c r="D3" s="146" t="s">
        <v>638</v>
      </c>
    </row>
    <row r="4" spans="1:4" x14ac:dyDescent="0.2">
      <c r="A4" s="147">
        <v>1000000</v>
      </c>
      <c r="B4" s="148" t="s">
        <v>584</v>
      </c>
      <c r="C4" s="149"/>
      <c r="D4" s="150"/>
    </row>
    <row r="5" spans="1:4" x14ac:dyDescent="0.2">
      <c r="A5" s="151">
        <v>1009000</v>
      </c>
      <c r="B5" s="112" t="s">
        <v>585</v>
      </c>
      <c r="C5" s="113" t="s">
        <v>2542</v>
      </c>
      <c r="D5" s="115">
        <v>0.74</v>
      </c>
    </row>
    <row r="6" spans="1:4" x14ac:dyDescent="0.2">
      <c r="A6" s="151">
        <v>1010000</v>
      </c>
      <c r="B6" s="112" t="s">
        <v>586</v>
      </c>
      <c r="C6" s="113" t="s">
        <v>2542</v>
      </c>
      <c r="D6" s="115">
        <v>0.9</v>
      </c>
    </row>
    <row r="7" spans="1:4" x14ac:dyDescent="0.2">
      <c r="A7" s="151">
        <v>1011000</v>
      </c>
      <c r="B7" s="112" t="s">
        <v>587</v>
      </c>
      <c r="C7" s="113" t="s">
        <v>2543</v>
      </c>
      <c r="D7" s="115">
        <v>6.55</v>
      </c>
    </row>
    <row r="8" spans="1:4" x14ac:dyDescent="0.2">
      <c r="A8" s="151">
        <v>1013000</v>
      </c>
      <c r="B8" s="112" t="s">
        <v>588</v>
      </c>
      <c r="C8" s="113" t="s">
        <v>589</v>
      </c>
      <c r="D8" s="115">
        <v>3.88</v>
      </c>
    </row>
    <row r="9" spans="1:4" ht="22.5" x14ac:dyDescent="0.2">
      <c r="A9" s="151">
        <v>1014000</v>
      </c>
      <c r="B9" s="112" t="s">
        <v>590</v>
      </c>
      <c r="C9" s="113" t="s">
        <v>2543</v>
      </c>
      <c r="D9" s="115">
        <v>6.11</v>
      </c>
    </row>
    <row r="10" spans="1:4" ht="22.5" x14ac:dyDescent="0.2">
      <c r="A10" s="151">
        <v>1015000</v>
      </c>
      <c r="B10" s="112" t="s">
        <v>591</v>
      </c>
      <c r="C10" s="113" t="s">
        <v>2543</v>
      </c>
      <c r="D10" s="115">
        <v>6.01</v>
      </c>
    </row>
    <row r="11" spans="1:4" x14ac:dyDescent="0.2">
      <c r="A11" s="151">
        <v>1016000</v>
      </c>
      <c r="B11" s="112" t="s">
        <v>592</v>
      </c>
      <c r="C11" s="113" t="s">
        <v>593</v>
      </c>
      <c r="D11" s="115">
        <v>275.63</v>
      </c>
    </row>
    <row r="12" spans="1:4" x14ac:dyDescent="0.2">
      <c r="A12" s="151">
        <v>1017000</v>
      </c>
      <c r="B12" s="112" t="s">
        <v>594</v>
      </c>
      <c r="C12" s="113" t="s">
        <v>595</v>
      </c>
      <c r="D12" s="115">
        <v>8.23</v>
      </c>
    </row>
    <row r="13" spans="1:4" x14ac:dyDescent="0.2">
      <c r="A13" s="151">
        <v>1018000</v>
      </c>
      <c r="B13" s="112" t="s">
        <v>596</v>
      </c>
      <c r="C13" s="113" t="s">
        <v>2543</v>
      </c>
      <c r="D13" s="115">
        <v>2.76</v>
      </c>
    </row>
    <row r="14" spans="1:4" x14ac:dyDescent="0.2">
      <c r="A14" s="151">
        <v>1019000</v>
      </c>
      <c r="B14" s="112" t="s">
        <v>597</v>
      </c>
      <c r="C14" s="113" t="s">
        <v>2543</v>
      </c>
      <c r="D14" s="115">
        <v>11.04</v>
      </c>
    </row>
    <row r="15" spans="1:4" x14ac:dyDescent="0.2">
      <c r="A15" s="151">
        <v>1020000</v>
      </c>
      <c r="B15" s="112" t="s">
        <v>598</v>
      </c>
      <c r="C15" s="113" t="s">
        <v>2543</v>
      </c>
      <c r="D15" s="115">
        <v>13.86</v>
      </c>
    </row>
    <row r="16" spans="1:4" x14ac:dyDescent="0.2">
      <c r="A16" s="151">
        <v>1021000</v>
      </c>
      <c r="B16" s="112" t="s">
        <v>599</v>
      </c>
      <c r="C16" s="113" t="s">
        <v>2543</v>
      </c>
      <c r="D16" s="115">
        <v>9.27</v>
      </c>
    </row>
    <row r="17" spans="1:4" x14ac:dyDescent="0.2">
      <c r="A17" s="151">
        <v>1022000</v>
      </c>
      <c r="B17" s="112" t="s">
        <v>600</v>
      </c>
      <c r="C17" s="113" t="s">
        <v>2543</v>
      </c>
      <c r="D17" s="115">
        <v>20.68</v>
      </c>
    </row>
    <row r="18" spans="1:4" x14ac:dyDescent="0.2">
      <c r="A18" s="151">
        <v>1023000</v>
      </c>
      <c r="B18" s="112" t="s">
        <v>601</v>
      </c>
      <c r="C18" s="113" t="s">
        <v>2543</v>
      </c>
      <c r="D18" s="115">
        <v>6.93</v>
      </c>
    </row>
    <row r="19" spans="1:4" ht="22.5" x14ac:dyDescent="0.2">
      <c r="A19" s="151">
        <v>1024000</v>
      </c>
      <c r="B19" s="112" t="s">
        <v>602</v>
      </c>
      <c r="C19" s="113" t="s">
        <v>2544</v>
      </c>
      <c r="D19" s="115">
        <v>111.24</v>
      </c>
    </row>
    <row r="20" spans="1:4" x14ac:dyDescent="0.2">
      <c r="A20" s="151">
        <v>1025000</v>
      </c>
      <c r="B20" s="112" t="s">
        <v>603</v>
      </c>
      <c r="C20" s="113" t="s">
        <v>2544</v>
      </c>
      <c r="D20" s="115">
        <v>61.43</v>
      </c>
    </row>
    <row r="21" spans="1:4" x14ac:dyDescent="0.2">
      <c r="A21" s="151">
        <v>1026000</v>
      </c>
      <c r="B21" s="112" t="s">
        <v>604</v>
      </c>
      <c r="C21" s="113" t="s">
        <v>2544</v>
      </c>
      <c r="D21" s="115">
        <v>90.67</v>
      </c>
    </row>
    <row r="22" spans="1:4" x14ac:dyDescent="0.2">
      <c r="A22" s="151">
        <v>1027000</v>
      </c>
      <c r="B22" s="112" t="s">
        <v>605</v>
      </c>
      <c r="C22" s="113" t="s">
        <v>2544</v>
      </c>
      <c r="D22" s="115">
        <v>251.44</v>
      </c>
    </row>
    <row r="23" spans="1:4" x14ac:dyDescent="0.2">
      <c r="A23" s="151">
        <v>1028000</v>
      </c>
      <c r="B23" s="112" t="s">
        <v>606</v>
      </c>
      <c r="C23" s="113" t="s">
        <v>2543</v>
      </c>
      <c r="D23" s="115">
        <v>2.72</v>
      </c>
    </row>
    <row r="24" spans="1:4" ht="22.5" x14ac:dyDescent="0.2">
      <c r="A24" s="151">
        <v>1031000</v>
      </c>
      <c r="B24" s="112" t="s">
        <v>607</v>
      </c>
      <c r="C24" s="113" t="s">
        <v>2545</v>
      </c>
      <c r="D24" s="115">
        <v>15.9</v>
      </c>
    </row>
    <row r="25" spans="1:4" ht="22.5" x14ac:dyDescent="0.2">
      <c r="A25" s="151">
        <v>1032000</v>
      </c>
      <c r="B25" s="112" t="s">
        <v>608</v>
      </c>
      <c r="C25" s="113" t="s">
        <v>2545</v>
      </c>
      <c r="D25" s="115">
        <v>11.28</v>
      </c>
    </row>
    <row r="26" spans="1:4" ht="22.5" x14ac:dyDescent="0.2">
      <c r="A26" s="151">
        <v>1033000</v>
      </c>
      <c r="B26" s="112" t="s">
        <v>609</v>
      </c>
      <c r="C26" s="113" t="s">
        <v>2545</v>
      </c>
      <c r="D26" s="115">
        <v>15.82</v>
      </c>
    </row>
    <row r="27" spans="1:4" ht="22.5" x14ac:dyDescent="0.2">
      <c r="A27" s="151">
        <v>1034000</v>
      </c>
      <c r="B27" s="112" t="s">
        <v>610</v>
      </c>
      <c r="C27" s="113" t="s">
        <v>2545</v>
      </c>
      <c r="D27" s="115">
        <v>1.46</v>
      </c>
    </row>
    <row r="28" spans="1:4" x14ac:dyDescent="0.2">
      <c r="A28" s="151">
        <v>1035000</v>
      </c>
      <c r="B28" s="112" t="s">
        <v>1386</v>
      </c>
      <c r="C28" s="113" t="s">
        <v>2545</v>
      </c>
      <c r="D28" s="115">
        <v>1.29</v>
      </c>
    </row>
    <row r="29" spans="1:4" ht="22.5" x14ac:dyDescent="0.2">
      <c r="A29" s="151">
        <v>1036000</v>
      </c>
      <c r="B29" s="112" t="s">
        <v>1387</v>
      </c>
      <c r="C29" s="113" t="s">
        <v>2545</v>
      </c>
      <c r="D29" s="115">
        <v>5.56</v>
      </c>
    </row>
    <row r="30" spans="1:4" ht="22.5" x14ac:dyDescent="0.2">
      <c r="A30" s="151">
        <v>1037000</v>
      </c>
      <c r="B30" s="112" t="s">
        <v>1388</v>
      </c>
      <c r="C30" s="113" t="s">
        <v>2545</v>
      </c>
      <c r="D30" s="115">
        <v>6.74</v>
      </c>
    </row>
    <row r="31" spans="1:4" x14ac:dyDescent="0.2">
      <c r="A31" s="147">
        <v>2000000</v>
      </c>
      <c r="B31" s="148" t="s">
        <v>1389</v>
      </c>
      <c r="C31" s="149"/>
      <c r="D31" s="150"/>
    </row>
    <row r="32" spans="1:4" x14ac:dyDescent="0.2">
      <c r="A32" s="151">
        <v>2001000</v>
      </c>
      <c r="B32" s="112" t="s">
        <v>1390</v>
      </c>
      <c r="C32" s="113" t="s">
        <v>899</v>
      </c>
      <c r="D32" s="115" t="s">
        <v>899</v>
      </c>
    </row>
    <row r="33" spans="1:4" x14ac:dyDescent="0.2">
      <c r="A33" s="151">
        <v>2001001</v>
      </c>
      <c r="B33" s="112" t="s">
        <v>1391</v>
      </c>
      <c r="C33" s="113" t="s">
        <v>2543</v>
      </c>
      <c r="D33" s="115">
        <v>114.55</v>
      </c>
    </row>
    <row r="34" spans="1:4" x14ac:dyDescent="0.2">
      <c r="A34" s="151">
        <v>2001002</v>
      </c>
      <c r="B34" s="112" t="s">
        <v>1392</v>
      </c>
      <c r="C34" s="113" t="s">
        <v>2544</v>
      </c>
      <c r="D34" s="115">
        <v>192.48</v>
      </c>
    </row>
    <row r="35" spans="1:4" x14ac:dyDescent="0.2">
      <c r="A35" s="151">
        <v>2002000</v>
      </c>
      <c r="B35" s="112" t="s">
        <v>1393</v>
      </c>
      <c r="C35" s="113" t="s">
        <v>899</v>
      </c>
      <c r="D35" s="115" t="s">
        <v>899</v>
      </c>
    </row>
    <row r="36" spans="1:4" x14ac:dyDescent="0.2">
      <c r="A36" s="151">
        <v>2002002</v>
      </c>
      <c r="B36" s="112" t="s">
        <v>1394</v>
      </c>
      <c r="C36" s="113" t="s">
        <v>2544</v>
      </c>
      <c r="D36" s="115">
        <v>769.5</v>
      </c>
    </row>
    <row r="37" spans="1:4" ht="22.5" x14ac:dyDescent="0.2">
      <c r="A37" s="151">
        <v>2002004</v>
      </c>
      <c r="B37" s="112" t="s">
        <v>1395</v>
      </c>
      <c r="C37" s="113" t="s">
        <v>2544</v>
      </c>
      <c r="D37" s="115">
        <v>105.85</v>
      </c>
    </row>
    <row r="38" spans="1:4" ht="22.5" x14ac:dyDescent="0.2">
      <c r="A38" s="151">
        <v>2002005</v>
      </c>
      <c r="B38" s="112" t="s">
        <v>1396</v>
      </c>
      <c r="C38" s="113" t="s">
        <v>2544</v>
      </c>
      <c r="D38" s="115">
        <v>211.7</v>
      </c>
    </row>
    <row r="39" spans="1:4" ht="22.5" x14ac:dyDescent="0.2">
      <c r="A39" s="151">
        <v>2002006</v>
      </c>
      <c r="B39" s="112" t="s">
        <v>1397</v>
      </c>
      <c r="C39" s="113" t="s">
        <v>2544</v>
      </c>
      <c r="D39" s="115">
        <v>317.56</v>
      </c>
    </row>
    <row r="40" spans="1:4" ht="22.5" x14ac:dyDescent="0.2">
      <c r="A40" s="151">
        <v>2002007</v>
      </c>
      <c r="B40" s="112" t="s">
        <v>1398</v>
      </c>
      <c r="C40" s="113" t="s">
        <v>2544</v>
      </c>
      <c r="D40" s="115">
        <v>105.85</v>
      </c>
    </row>
    <row r="41" spans="1:4" ht="22.5" x14ac:dyDescent="0.2">
      <c r="A41" s="151">
        <v>2002008</v>
      </c>
      <c r="B41" s="112" t="s">
        <v>1399</v>
      </c>
      <c r="C41" s="113" t="s">
        <v>2544</v>
      </c>
      <c r="D41" s="115">
        <v>185.81</v>
      </c>
    </row>
    <row r="42" spans="1:4" x14ac:dyDescent="0.2">
      <c r="A42" s="151">
        <v>2002009</v>
      </c>
      <c r="B42" s="112" t="s">
        <v>1400</v>
      </c>
      <c r="C42" s="113" t="s">
        <v>2544</v>
      </c>
      <c r="D42" s="115">
        <v>231.87</v>
      </c>
    </row>
    <row r="43" spans="1:4" ht="22.5" x14ac:dyDescent="0.2">
      <c r="A43" s="151">
        <v>2002010</v>
      </c>
      <c r="B43" s="112" t="s">
        <v>1401</v>
      </c>
      <c r="C43" s="113" t="s">
        <v>2543</v>
      </c>
      <c r="D43" s="115">
        <v>181.9</v>
      </c>
    </row>
    <row r="44" spans="1:4" x14ac:dyDescent="0.2">
      <c r="A44" s="151">
        <v>2003000</v>
      </c>
      <c r="B44" s="112" t="s">
        <v>1402</v>
      </c>
      <c r="C44" s="113" t="s">
        <v>899</v>
      </c>
      <c r="D44" s="115" t="s">
        <v>899</v>
      </c>
    </row>
    <row r="45" spans="1:4" ht="22.5" x14ac:dyDescent="0.2">
      <c r="A45" s="151">
        <v>2003001</v>
      </c>
      <c r="B45" s="112" t="s">
        <v>1403</v>
      </c>
      <c r="C45" s="113" t="s">
        <v>2544</v>
      </c>
      <c r="D45" s="115">
        <v>486.31</v>
      </c>
    </row>
    <row r="46" spans="1:4" ht="22.5" x14ac:dyDescent="0.2">
      <c r="A46" s="151">
        <v>2003002</v>
      </c>
      <c r="B46" s="112" t="s">
        <v>1404</v>
      </c>
      <c r="C46" s="113" t="s">
        <v>2544</v>
      </c>
      <c r="D46" s="115">
        <v>763.77</v>
      </c>
    </row>
    <row r="47" spans="1:4" ht="22.5" x14ac:dyDescent="0.2">
      <c r="A47" s="151">
        <v>2003003</v>
      </c>
      <c r="B47" s="112" t="s">
        <v>1405</v>
      </c>
      <c r="C47" s="113" t="s">
        <v>2544</v>
      </c>
      <c r="D47" s="115">
        <v>1041.24</v>
      </c>
    </row>
    <row r="48" spans="1:4" ht="22.5" x14ac:dyDescent="0.2">
      <c r="A48" s="151">
        <v>2003005</v>
      </c>
      <c r="B48" s="112" t="s">
        <v>1395</v>
      </c>
      <c r="C48" s="113" t="s">
        <v>2544</v>
      </c>
      <c r="D48" s="115">
        <v>208.84</v>
      </c>
    </row>
    <row r="49" spans="1:4" ht="22.5" x14ac:dyDescent="0.2">
      <c r="A49" s="151">
        <v>2003006</v>
      </c>
      <c r="B49" s="112" t="s">
        <v>1396</v>
      </c>
      <c r="C49" s="113" t="s">
        <v>2544</v>
      </c>
      <c r="D49" s="115">
        <v>313.27</v>
      </c>
    </row>
    <row r="50" spans="1:4" ht="22.5" x14ac:dyDescent="0.2">
      <c r="A50" s="151">
        <v>2003007</v>
      </c>
      <c r="B50" s="112" t="s">
        <v>1397</v>
      </c>
      <c r="C50" s="113" t="s">
        <v>2544</v>
      </c>
      <c r="D50" s="115">
        <v>417.69</v>
      </c>
    </row>
    <row r="51" spans="1:4" ht="22.5" x14ac:dyDescent="0.2">
      <c r="A51" s="151">
        <v>2003008</v>
      </c>
      <c r="B51" s="112" t="s">
        <v>1406</v>
      </c>
      <c r="C51" s="113" t="s">
        <v>2544</v>
      </c>
      <c r="D51" s="115">
        <v>208.84</v>
      </c>
    </row>
    <row r="52" spans="1:4" ht="22.5" x14ac:dyDescent="0.2">
      <c r="A52" s="151">
        <v>2003009</v>
      </c>
      <c r="B52" s="112" t="s">
        <v>1407</v>
      </c>
      <c r="C52" s="113" t="s">
        <v>2544</v>
      </c>
      <c r="D52" s="115">
        <v>313.27</v>
      </c>
    </row>
    <row r="53" spans="1:4" x14ac:dyDescent="0.2">
      <c r="A53" s="151">
        <v>2003010</v>
      </c>
      <c r="B53" s="112" t="s">
        <v>1400</v>
      </c>
      <c r="C53" s="113" t="s">
        <v>2544</v>
      </c>
      <c r="D53" s="115">
        <v>509.85</v>
      </c>
    </row>
    <row r="54" spans="1:4" x14ac:dyDescent="0.2">
      <c r="A54" s="151">
        <v>2003011</v>
      </c>
      <c r="B54" s="112" t="s">
        <v>1408</v>
      </c>
      <c r="C54" s="113" t="s">
        <v>2543</v>
      </c>
      <c r="D54" s="115">
        <v>418.4</v>
      </c>
    </row>
    <row r="55" spans="1:4" x14ac:dyDescent="0.2">
      <c r="A55" s="151">
        <v>2003012</v>
      </c>
      <c r="B55" s="112" t="s">
        <v>1409</v>
      </c>
      <c r="C55" s="113" t="s">
        <v>2543</v>
      </c>
      <c r="D55" s="115">
        <v>417.89</v>
      </c>
    </row>
    <row r="56" spans="1:4" x14ac:dyDescent="0.2">
      <c r="A56" s="151">
        <v>2003013</v>
      </c>
      <c r="B56" s="112" t="s">
        <v>1410</v>
      </c>
      <c r="C56" s="113" t="s">
        <v>2543</v>
      </c>
      <c r="D56" s="115">
        <v>417.29</v>
      </c>
    </row>
    <row r="57" spans="1:4" x14ac:dyDescent="0.2">
      <c r="A57" s="151">
        <v>2003014</v>
      </c>
      <c r="B57" s="112" t="s">
        <v>1411</v>
      </c>
      <c r="C57" s="113" t="s">
        <v>2543</v>
      </c>
      <c r="D57" s="115">
        <v>417.21</v>
      </c>
    </row>
    <row r="58" spans="1:4" ht="33.75" x14ac:dyDescent="0.2">
      <c r="A58" s="151">
        <v>2003015</v>
      </c>
      <c r="B58" s="112" t="s">
        <v>2444</v>
      </c>
      <c r="C58" s="113" t="s">
        <v>2546</v>
      </c>
      <c r="D58" s="115">
        <v>100</v>
      </c>
    </row>
    <row r="59" spans="1:4" ht="33.75" x14ac:dyDescent="0.2">
      <c r="A59" s="151">
        <v>2003016</v>
      </c>
      <c r="B59" s="112" t="s">
        <v>2445</v>
      </c>
      <c r="C59" s="113" t="s">
        <v>2546</v>
      </c>
      <c r="D59" s="115">
        <v>300</v>
      </c>
    </row>
    <row r="60" spans="1:4" x14ac:dyDescent="0.2">
      <c r="A60" s="151">
        <v>2004000</v>
      </c>
      <c r="B60" s="112" t="s">
        <v>1412</v>
      </c>
      <c r="C60" s="113" t="s">
        <v>899</v>
      </c>
      <c r="D60" s="115" t="s">
        <v>899</v>
      </c>
    </row>
    <row r="61" spans="1:4" x14ac:dyDescent="0.2">
      <c r="A61" s="151">
        <v>2004001</v>
      </c>
      <c r="B61" s="112" t="s">
        <v>1413</v>
      </c>
      <c r="C61" s="113" t="s">
        <v>2543</v>
      </c>
      <c r="D61" s="115">
        <v>119.35</v>
      </c>
    </row>
    <row r="62" spans="1:4" x14ac:dyDescent="0.2">
      <c r="A62" s="151">
        <v>2004002</v>
      </c>
      <c r="B62" s="112" t="s">
        <v>1414</v>
      </c>
      <c r="C62" s="113" t="s">
        <v>2543</v>
      </c>
      <c r="D62" s="115">
        <v>661.13</v>
      </c>
    </row>
    <row r="63" spans="1:4" x14ac:dyDescent="0.2">
      <c r="A63" s="151">
        <v>2004003</v>
      </c>
      <c r="B63" s="112" t="s">
        <v>1415</v>
      </c>
      <c r="C63" s="113" t="s">
        <v>2543</v>
      </c>
      <c r="D63" s="115">
        <v>10.35</v>
      </c>
    </row>
    <row r="64" spans="1:4" x14ac:dyDescent="0.2">
      <c r="A64" s="151">
        <v>2005000</v>
      </c>
      <c r="B64" s="112" t="s">
        <v>1416</v>
      </c>
      <c r="C64" s="113" t="s">
        <v>899</v>
      </c>
      <c r="D64" s="115" t="s">
        <v>899</v>
      </c>
    </row>
    <row r="65" spans="1:4" x14ac:dyDescent="0.2">
      <c r="A65" s="151">
        <v>2005003</v>
      </c>
      <c r="B65" s="112" t="s">
        <v>1417</v>
      </c>
      <c r="C65" s="113" t="s">
        <v>2543</v>
      </c>
      <c r="D65" s="115">
        <v>142.15</v>
      </c>
    </row>
    <row r="66" spans="1:4" x14ac:dyDescent="0.2">
      <c r="A66" s="151">
        <v>2005004</v>
      </c>
      <c r="B66" s="112" t="s">
        <v>1418</v>
      </c>
      <c r="C66" s="113" t="s">
        <v>2543</v>
      </c>
      <c r="D66" s="115">
        <v>298.2</v>
      </c>
    </row>
    <row r="67" spans="1:4" ht="22.5" x14ac:dyDescent="0.2">
      <c r="A67" s="151">
        <v>2005103</v>
      </c>
      <c r="B67" s="112" t="s">
        <v>3709</v>
      </c>
      <c r="C67" s="113" t="s">
        <v>3602</v>
      </c>
      <c r="D67" s="115">
        <v>774.29</v>
      </c>
    </row>
    <row r="68" spans="1:4" x14ac:dyDescent="0.2">
      <c r="A68" s="151">
        <v>2006000</v>
      </c>
      <c r="B68" s="112" t="s">
        <v>1419</v>
      </c>
      <c r="C68" s="113" t="s">
        <v>899</v>
      </c>
      <c r="D68" s="115" t="s">
        <v>899</v>
      </c>
    </row>
    <row r="69" spans="1:4" x14ac:dyDescent="0.2">
      <c r="A69" s="151">
        <v>2006001</v>
      </c>
      <c r="B69" s="112" t="s">
        <v>1420</v>
      </c>
      <c r="C69" s="113" t="s">
        <v>501</v>
      </c>
      <c r="D69" s="115">
        <v>34.67</v>
      </c>
    </row>
    <row r="70" spans="1:4" x14ac:dyDescent="0.2">
      <c r="A70" s="151">
        <v>2006002</v>
      </c>
      <c r="B70" s="112" t="s">
        <v>1421</v>
      </c>
      <c r="C70" s="113" t="s">
        <v>501</v>
      </c>
      <c r="D70" s="115">
        <v>151.82</v>
      </c>
    </row>
    <row r="71" spans="1:4" x14ac:dyDescent="0.2">
      <c r="A71" s="151">
        <v>2006003</v>
      </c>
      <c r="B71" s="112" t="s">
        <v>1422</v>
      </c>
      <c r="C71" s="113" t="s">
        <v>501</v>
      </c>
      <c r="D71" s="115">
        <v>123.97</v>
      </c>
    </row>
    <row r="72" spans="1:4" x14ac:dyDescent="0.2">
      <c r="A72" s="151">
        <v>2006004</v>
      </c>
      <c r="B72" s="112" t="s">
        <v>1423</v>
      </c>
      <c r="C72" s="113" t="s">
        <v>501</v>
      </c>
      <c r="D72" s="115">
        <v>378.21</v>
      </c>
    </row>
    <row r="73" spans="1:4" x14ac:dyDescent="0.2">
      <c r="A73" s="151">
        <v>2006005</v>
      </c>
      <c r="B73" s="112" t="s">
        <v>1424</v>
      </c>
      <c r="C73" s="113" t="s">
        <v>501</v>
      </c>
      <c r="D73" s="115">
        <v>231.81</v>
      </c>
    </row>
    <row r="74" spans="1:4" x14ac:dyDescent="0.2">
      <c r="A74" s="151">
        <v>2006006</v>
      </c>
      <c r="B74" s="112" t="s">
        <v>1425</v>
      </c>
      <c r="C74" s="113" t="s">
        <v>501</v>
      </c>
      <c r="D74" s="115">
        <v>419.84</v>
      </c>
    </row>
    <row r="75" spans="1:4" x14ac:dyDescent="0.2">
      <c r="A75" s="151">
        <v>2006007</v>
      </c>
      <c r="B75" s="112" t="s">
        <v>1426</v>
      </c>
      <c r="C75" s="113" t="s">
        <v>501</v>
      </c>
      <c r="D75" s="115">
        <v>350.71</v>
      </c>
    </row>
    <row r="76" spans="1:4" x14ac:dyDescent="0.2">
      <c r="A76" s="151">
        <v>2006008</v>
      </c>
      <c r="B76" s="112" t="s">
        <v>1427</v>
      </c>
      <c r="C76" s="113" t="s">
        <v>501</v>
      </c>
      <c r="D76" s="115">
        <v>279.24</v>
      </c>
    </row>
    <row r="77" spans="1:4" x14ac:dyDescent="0.2">
      <c r="A77" s="151">
        <v>2006009</v>
      </c>
      <c r="B77" s="112" t="s">
        <v>1428</v>
      </c>
      <c r="C77" s="113" t="s">
        <v>501</v>
      </c>
      <c r="D77" s="115">
        <v>948.3</v>
      </c>
    </row>
    <row r="78" spans="1:4" x14ac:dyDescent="0.2">
      <c r="A78" s="151">
        <v>2006010</v>
      </c>
      <c r="B78" s="112" t="s">
        <v>1429</v>
      </c>
      <c r="C78" s="113" t="s">
        <v>501</v>
      </c>
      <c r="D78" s="115">
        <v>713.76</v>
      </c>
    </row>
    <row r="79" spans="1:4" x14ac:dyDescent="0.2">
      <c r="A79" s="151">
        <v>2006011</v>
      </c>
      <c r="B79" s="112" t="s">
        <v>1430</v>
      </c>
      <c r="C79" s="113" t="s">
        <v>501</v>
      </c>
      <c r="D79" s="115">
        <v>777.28</v>
      </c>
    </row>
    <row r="80" spans="1:4" x14ac:dyDescent="0.2">
      <c r="A80" s="151">
        <v>2006013</v>
      </c>
      <c r="B80" s="112" t="s">
        <v>1431</v>
      </c>
      <c r="C80" s="113" t="s">
        <v>501</v>
      </c>
      <c r="D80" s="115">
        <v>821.58</v>
      </c>
    </row>
    <row r="81" spans="1:4" x14ac:dyDescent="0.2">
      <c r="A81" s="151">
        <v>2006014</v>
      </c>
      <c r="B81" s="112" t="s">
        <v>1432</v>
      </c>
      <c r="C81" s="113" t="s">
        <v>501</v>
      </c>
      <c r="D81" s="115">
        <v>419.84</v>
      </c>
    </row>
    <row r="82" spans="1:4" x14ac:dyDescent="0.2">
      <c r="A82" s="151">
        <v>2006015</v>
      </c>
      <c r="B82" s="112" t="s">
        <v>1433</v>
      </c>
      <c r="C82" s="113" t="s">
        <v>501</v>
      </c>
      <c r="D82" s="115">
        <v>278.95999999999998</v>
      </c>
    </row>
    <row r="83" spans="1:4" x14ac:dyDescent="0.2">
      <c r="A83" s="151">
        <v>2006017</v>
      </c>
      <c r="B83" s="112" t="s">
        <v>1434</v>
      </c>
      <c r="C83" s="113" t="s">
        <v>501</v>
      </c>
      <c r="D83" s="115">
        <v>238.51</v>
      </c>
    </row>
    <row r="84" spans="1:4" x14ac:dyDescent="0.2">
      <c r="A84" s="151">
        <v>2006018</v>
      </c>
      <c r="B84" s="112" t="s">
        <v>1435</v>
      </c>
      <c r="C84" s="113" t="s">
        <v>501</v>
      </c>
      <c r="D84" s="115">
        <v>353.44</v>
      </c>
    </row>
    <row r="85" spans="1:4" x14ac:dyDescent="0.2">
      <c r="A85" s="151">
        <v>2006019</v>
      </c>
      <c r="B85" s="112" t="s">
        <v>1436</v>
      </c>
      <c r="C85" s="113" t="s">
        <v>501</v>
      </c>
      <c r="D85" s="115">
        <v>209.92</v>
      </c>
    </row>
    <row r="86" spans="1:4" ht="22.5" x14ac:dyDescent="0.2">
      <c r="A86" s="151">
        <v>2006021</v>
      </c>
      <c r="B86" s="112" t="s">
        <v>1437</v>
      </c>
      <c r="C86" s="113" t="s">
        <v>501</v>
      </c>
      <c r="D86" s="115">
        <v>3402.65</v>
      </c>
    </row>
    <row r="87" spans="1:4" ht="22.5" x14ac:dyDescent="0.2">
      <c r="A87" s="151">
        <v>2006022</v>
      </c>
      <c r="B87" s="112" t="s">
        <v>78</v>
      </c>
      <c r="C87" s="113" t="s">
        <v>501</v>
      </c>
      <c r="D87" s="115">
        <v>2083</v>
      </c>
    </row>
    <row r="88" spans="1:4" x14ac:dyDescent="0.2">
      <c r="A88" s="151">
        <v>2006101</v>
      </c>
      <c r="B88" s="112" t="s">
        <v>3040</v>
      </c>
      <c r="C88" s="113" t="s">
        <v>2544</v>
      </c>
      <c r="D88" s="115">
        <v>4546.17</v>
      </c>
    </row>
    <row r="89" spans="1:4" ht="22.5" x14ac:dyDescent="0.2">
      <c r="A89" s="151">
        <v>2006102</v>
      </c>
      <c r="B89" s="112" t="s">
        <v>3393</v>
      </c>
      <c r="C89" s="113" t="s">
        <v>2544</v>
      </c>
      <c r="D89" s="115">
        <v>1291.93</v>
      </c>
    </row>
    <row r="90" spans="1:4" x14ac:dyDescent="0.2">
      <c r="A90" s="151">
        <v>2006103</v>
      </c>
      <c r="B90" s="112" t="s">
        <v>3601</v>
      </c>
      <c r="C90" s="113" t="s">
        <v>2544</v>
      </c>
      <c r="D90" s="115">
        <v>462.34</v>
      </c>
    </row>
    <row r="91" spans="1:4" x14ac:dyDescent="0.2">
      <c r="A91" s="151">
        <v>2006104</v>
      </c>
      <c r="B91" s="112" t="s">
        <v>3710</v>
      </c>
      <c r="C91" s="113" t="s">
        <v>2544</v>
      </c>
      <c r="D91" s="115">
        <v>14.89</v>
      </c>
    </row>
    <row r="92" spans="1:4" ht="22.5" x14ac:dyDescent="0.2">
      <c r="A92" s="151">
        <v>2006105</v>
      </c>
      <c r="B92" s="112" t="s">
        <v>3394</v>
      </c>
      <c r="C92" s="113" t="s">
        <v>2544</v>
      </c>
      <c r="D92" s="115">
        <v>8281.2000000000007</v>
      </c>
    </row>
    <row r="93" spans="1:4" ht="22.5" x14ac:dyDescent="0.2">
      <c r="A93" s="151">
        <v>2006106</v>
      </c>
      <c r="B93" s="112" t="s">
        <v>3395</v>
      </c>
      <c r="C93" s="113" t="s">
        <v>2544</v>
      </c>
      <c r="D93" s="115">
        <v>7430.44</v>
      </c>
    </row>
    <row r="94" spans="1:4" ht="22.5" x14ac:dyDescent="0.2">
      <c r="A94" s="151">
        <v>2006108</v>
      </c>
      <c r="B94" s="112" t="s">
        <v>3396</v>
      </c>
      <c r="C94" s="113" t="s">
        <v>2544</v>
      </c>
      <c r="D94" s="115">
        <v>5228.5200000000004</v>
      </c>
    </row>
    <row r="95" spans="1:4" x14ac:dyDescent="0.2">
      <c r="A95" s="151">
        <v>2006109</v>
      </c>
      <c r="B95" s="112" t="s">
        <v>3041</v>
      </c>
      <c r="C95" s="113" t="s">
        <v>2544</v>
      </c>
      <c r="D95" s="115">
        <v>328.15</v>
      </c>
    </row>
    <row r="96" spans="1:4" x14ac:dyDescent="0.2">
      <c r="A96" s="147">
        <v>3000000</v>
      </c>
      <c r="B96" s="148" t="s">
        <v>1438</v>
      </c>
      <c r="C96" s="149"/>
      <c r="D96" s="150"/>
    </row>
    <row r="97" spans="1:4" x14ac:dyDescent="0.2">
      <c r="A97" s="151">
        <v>3001000</v>
      </c>
      <c r="B97" s="112" t="s">
        <v>1439</v>
      </c>
      <c r="C97" s="113" t="s">
        <v>1440</v>
      </c>
      <c r="D97" s="115">
        <v>148.91999999999999</v>
      </c>
    </row>
    <row r="98" spans="1:4" x14ac:dyDescent="0.2">
      <c r="A98" s="151">
        <v>3002000</v>
      </c>
      <c r="B98" s="112" t="s">
        <v>1441</v>
      </c>
      <c r="C98" s="113" t="s">
        <v>2543</v>
      </c>
      <c r="D98" s="115">
        <v>1.68</v>
      </c>
    </row>
    <row r="99" spans="1:4" x14ac:dyDescent="0.2">
      <c r="A99" s="151">
        <v>3003000</v>
      </c>
      <c r="B99" s="112" t="s">
        <v>1442</v>
      </c>
      <c r="C99" s="113" t="s">
        <v>2543</v>
      </c>
      <c r="D99" s="115">
        <v>0.8</v>
      </c>
    </row>
    <row r="100" spans="1:4" x14ac:dyDescent="0.2">
      <c r="A100" s="151">
        <v>3004000</v>
      </c>
      <c r="B100" s="112" t="s">
        <v>1443</v>
      </c>
      <c r="C100" s="113" t="s">
        <v>2543</v>
      </c>
      <c r="D100" s="115">
        <v>5.66</v>
      </c>
    </row>
    <row r="101" spans="1:4" ht="22.5" x14ac:dyDescent="0.2">
      <c r="A101" s="151">
        <v>3005000</v>
      </c>
      <c r="B101" s="112" t="s">
        <v>1444</v>
      </c>
      <c r="C101" s="113" t="s">
        <v>2543</v>
      </c>
      <c r="D101" s="115">
        <v>12.18</v>
      </c>
    </row>
    <row r="102" spans="1:4" x14ac:dyDescent="0.2">
      <c r="A102" s="151">
        <v>3006000</v>
      </c>
      <c r="B102" s="112" t="s">
        <v>1445</v>
      </c>
      <c r="C102" s="113" t="s">
        <v>2543</v>
      </c>
      <c r="D102" s="115">
        <v>5.0199999999999996</v>
      </c>
    </row>
    <row r="103" spans="1:4" ht="22.5" x14ac:dyDescent="0.2">
      <c r="A103" s="151">
        <v>3007000</v>
      </c>
      <c r="B103" s="112" t="s">
        <v>1446</v>
      </c>
      <c r="C103" s="113" t="s">
        <v>2543</v>
      </c>
      <c r="D103" s="115">
        <v>3.78</v>
      </c>
    </row>
    <row r="104" spans="1:4" ht="22.5" x14ac:dyDescent="0.2">
      <c r="A104" s="151">
        <v>3008000</v>
      </c>
      <c r="B104" s="112" t="s">
        <v>1447</v>
      </c>
      <c r="C104" s="113" t="s">
        <v>2543</v>
      </c>
      <c r="D104" s="115">
        <v>5.68</v>
      </c>
    </row>
    <row r="105" spans="1:4" x14ac:dyDescent="0.2">
      <c r="A105" s="151">
        <v>3009000</v>
      </c>
      <c r="B105" s="112" t="s">
        <v>1448</v>
      </c>
      <c r="C105" s="113" t="s">
        <v>1449</v>
      </c>
      <c r="D105" s="115">
        <v>2564.98</v>
      </c>
    </row>
    <row r="106" spans="1:4" x14ac:dyDescent="0.2">
      <c r="A106" s="151">
        <v>3010000</v>
      </c>
      <c r="B106" s="112" t="s">
        <v>1450</v>
      </c>
      <c r="C106" s="113" t="s">
        <v>1449</v>
      </c>
      <c r="D106" s="115">
        <v>1123.32</v>
      </c>
    </row>
    <row r="107" spans="1:4" ht="22.5" x14ac:dyDescent="0.2">
      <c r="A107" s="151">
        <v>3011000</v>
      </c>
      <c r="B107" s="112" t="s">
        <v>1451</v>
      </c>
      <c r="C107" s="113" t="s">
        <v>2543</v>
      </c>
      <c r="D107" s="115">
        <v>3.3</v>
      </c>
    </row>
    <row r="108" spans="1:4" ht="22.5" x14ac:dyDescent="0.2">
      <c r="A108" s="151">
        <v>3012000</v>
      </c>
      <c r="B108" s="112" t="s">
        <v>1452</v>
      </c>
      <c r="C108" s="113" t="s">
        <v>2543</v>
      </c>
      <c r="D108" s="115">
        <v>4.6399999999999997</v>
      </c>
    </row>
    <row r="109" spans="1:4" ht="22.5" x14ac:dyDescent="0.2">
      <c r="A109" s="151">
        <v>3013000</v>
      </c>
      <c r="B109" s="112" t="s">
        <v>1453</v>
      </c>
      <c r="C109" s="113" t="s">
        <v>2543</v>
      </c>
      <c r="D109" s="115">
        <v>0.51</v>
      </c>
    </row>
    <row r="110" spans="1:4" ht="22.5" x14ac:dyDescent="0.2">
      <c r="A110" s="151">
        <v>3014000</v>
      </c>
      <c r="B110" s="112" t="s">
        <v>1454</v>
      </c>
      <c r="C110" s="113" t="s">
        <v>2543</v>
      </c>
      <c r="D110" s="115">
        <v>1.47</v>
      </c>
    </row>
    <row r="111" spans="1:4" ht="45" x14ac:dyDescent="0.2">
      <c r="A111" s="151">
        <v>3015000</v>
      </c>
      <c r="B111" s="112" t="s">
        <v>1455</v>
      </c>
      <c r="C111" s="113" t="s">
        <v>899</v>
      </c>
      <c r="D111" s="115" t="s">
        <v>899</v>
      </c>
    </row>
    <row r="112" spans="1:4" ht="45" x14ac:dyDescent="0.2">
      <c r="A112" s="151">
        <v>3015001</v>
      </c>
      <c r="B112" s="112" t="s">
        <v>2617</v>
      </c>
      <c r="C112" s="113" t="s">
        <v>2546</v>
      </c>
      <c r="D112" s="115">
        <v>6.75</v>
      </c>
    </row>
    <row r="113" spans="1:4" ht="45" x14ac:dyDescent="0.2">
      <c r="A113" s="151">
        <v>3015002</v>
      </c>
      <c r="B113" s="112" t="s">
        <v>2618</v>
      </c>
      <c r="C113" s="113" t="s">
        <v>2546</v>
      </c>
      <c r="D113" s="115">
        <v>6.12</v>
      </c>
    </row>
    <row r="114" spans="1:4" ht="45" x14ac:dyDescent="0.2">
      <c r="A114" s="151">
        <v>3015003</v>
      </c>
      <c r="B114" s="112" t="s">
        <v>2619</v>
      </c>
      <c r="C114" s="113" t="s">
        <v>2546</v>
      </c>
      <c r="D114" s="115">
        <v>5.76</v>
      </c>
    </row>
    <row r="115" spans="1:4" ht="45" x14ac:dyDescent="0.2">
      <c r="A115" s="151">
        <v>3015004</v>
      </c>
      <c r="B115" s="112" t="s">
        <v>2620</v>
      </c>
      <c r="C115" s="113" t="s">
        <v>2546</v>
      </c>
      <c r="D115" s="115">
        <v>5.49</v>
      </c>
    </row>
    <row r="116" spans="1:4" ht="45" x14ac:dyDescent="0.2">
      <c r="A116" s="151">
        <v>3015005</v>
      </c>
      <c r="B116" s="112" t="s">
        <v>2621</v>
      </c>
      <c r="C116" s="113" t="s">
        <v>2546</v>
      </c>
      <c r="D116" s="115">
        <v>4.95</v>
      </c>
    </row>
    <row r="117" spans="1:4" ht="45" x14ac:dyDescent="0.2">
      <c r="A117" s="151">
        <v>3015006</v>
      </c>
      <c r="B117" s="112" t="s">
        <v>2622</v>
      </c>
      <c r="C117" s="113" t="s">
        <v>2546</v>
      </c>
      <c r="D117" s="115">
        <v>4.5</v>
      </c>
    </row>
    <row r="118" spans="1:4" ht="45" x14ac:dyDescent="0.2">
      <c r="A118" s="151">
        <v>3015007</v>
      </c>
      <c r="B118" s="112" t="s">
        <v>2623</v>
      </c>
      <c r="C118" s="113" t="s">
        <v>2546</v>
      </c>
      <c r="D118" s="115">
        <v>4.41</v>
      </c>
    </row>
    <row r="119" spans="1:4" ht="45" x14ac:dyDescent="0.2">
      <c r="A119" s="151">
        <v>3015008</v>
      </c>
      <c r="B119" s="112" t="s">
        <v>2624</v>
      </c>
      <c r="C119" s="113" t="s">
        <v>2546</v>
      </c>
      <c r="D119" s="115">
        <v>4.32</v>
      </c>
    </row>
    <row r="120" spans="1:4" ht="45" x14ac:dyDescent="0.2">
      <c r="A120" s="151">
        <v>3015009</v>
      </c>
      <c r="B120" s="112" t="s">
        <v>2625</v>
      </c>
      <c r="C120" s="113" t="s">
        <v>2546</v>
      </c>
      <c r="D120" s="115">
        <v>4.2300000000000004</v>
      </c>
    </row>
    <row r="121" spans="1:4" ht="45" x14ac:dyDescent="0.2">
      <c r="A121" s="151">
        <v>3016000</v>
      </c>
      <c r="B121" s="112" t="s">
        <v>1456</v>
      </c>
      <c r="C121" s="113" t="s">
        <v>899</v>
      </c>
      <c r="D121" s="115" t="s">
        <v>899</v>
      </c>
    </row>
    <row r="122" spans="1:4" ht="56.25" x14ac:dyDescent="0.2">
      <c r="A122" s="151">
        <v>3016001</v>
      </c>
      <c r="B122" s="112" t="s">
        <v>2446</v>
      </c>
      <c r="C122" s="113" t="s">
        <v>2546</v>
      </c>
      <c r="D122" s="115" t="s">
        <v>2447</v>
      </c>
    </row>
    <row r="123" spans="1:4" ht="56.25" x14ac:dyDescent="0.2">
      <c r="A123" s="151">
        <v>3016002</v>
      </c>
      <c r="B123" s="112" t="s">
        <v>1856</v>
      </c>
      <c r="C123" s="113" t="s">
        <v>2546</v>
      </c>
      <c r="D123" s="115" t="s">
        <v>1457</v>
      </c>
    </row>
    <row r="124" spans="1:4" ht="56.25" x14ac:dyDescent="0.2">
      <c r="A124" s="151">
        <v>3016003</v>
      </c>
      <c r="B124" s="112" t="s">
        <v>1857</v>
      </c>
      <c r="C124" s="113" t="s">
        <v>2546</v>
      </c>
      <c r="D124" s="115" t="s">
        <v>1458</v>
      </c>
    </row>
    <row r="125" spans="1:4" ht="56.25" x14ac:dyDescent="0.2">
      <c r="A125" s="151">
        <v>3016004</v>
      </c>
      <c r="B125" s="112" t="s">
        <v>1858</v>
      </c>
      <c r="C125" s="113" t="s">
        <v>2546</v>
      </c>
      <c r="D125" s="115" t="s">
        <v>1459</v>
      </c>
    </row>
    <row r="126" spans="1:4" ht="45" x14ac:dyDescent="0.2">
      <c r="A126" s="151">
        <v>3016005</v>
      </c>
      <c r="B126" s="112" t="s">
        <v>1859</v>
      </c>
      <c r="C126" s="113" t="s">
        <v>2546</v>
      </c>
      <c r="D126" s="115" t="s">
        <v>1460</v>
      </c>
    </row>
    <row r="127" spans="1:4" ht="22.5" x14ac:dyDescent="0.2">
      <c r="A127" s="151">
        <v>3019000</v>
      </c>
      <c r="B127" s="112" t="s">
        <v>628</v>
      </c>
      <c r="C127" s="113" t="s">
        <v>627</v>
      </c>
      <c r="D127" s="115">
        <v>3.35</v>
      </c>
    </row>
    <row r="128" spans="1:4" x14ac:dyDescent="0.2">
      <c r="A128" s="151">
        <v>3020000</v>
      </c>
      <c r="B128" s="112" t="s">
        <v>473</v>
      </c>
      <c r="C128" s="113" t="s">
        <v>2544</v>
      </c>
      <c r="D128" s="115">
        <v>1.61</v>
      </c>
    </row>
    <row r="129" spans="1:4" x14ac:dyDescent="0.2">
      <c r="A129" s="151">
        <v>3020001</v>
      </c>
      <c r="B129" s="112" t="s">
        <v>629</v>
      </c>
      <c r="C129" s="113" t="s">
        <v>2544</v>
      </c>
      <c r="D129" s="115">
        <v>2.63</v>
      </c>
    </row>
    <row r="130" spans="1:4" x14ac:dyDescent="0.2">
      <c r="A130" s="151">
        <v>3020002</v>
      </c>
      <c r="B130" s="112" t="s">
        <v>630</v>
      </c>
      <c r="C130" s="113" t="s">
        <v>2544</v>
      </c>
      <c r="D130" s="115">
        <v>2.0099999999999998</v>
      </c>
    </row>
    <row r="131" spans="1:4" x14ac:dyDescent="0.2">
      <c r="A131" s="151">
        <v>3020003</v>
      </c>
      <c r="B131" s="112" t="s">
        <v>631</v>
      </c>
      <c r="C131" s="113" t="s">
        <v>2544</v>
      </c>
      <c r="D131" s="115">
        <v>5.52</v>
      </c>
    </row>
    <row r="132" spans="1:4" x14ac:dyDescent="0.2">
      <c r="A132" s="151">
        <v>3020004</v>
      </c>
      <c r="B132" s="112" t="s">
        <v>2205</v>
      </c>
      <c r="C132" s="113" t="s">
        <v>2542</v>
      </c>
      <c r="D132" s="115">
        <v>17.91</v>
      </c>
    </row>
    <row r="133" spans="1:4" ht="22.5" x14ac:dyDescent="0.2">
      <c r="A133" s="151">
        <v>3022000</v>
      </c>
      <c r="B133" s="112" t="s">
        <v>2206</v>
      </c>
      <c r="C133" s="113" t="s">
        <v>2545</v>
      </c>
      <c r="D133" s="115">
        <v>55.09</v>
      </c>
    </row>
    <row r="134" spans="1:4" x14ac:dyDescent="0.2">
      <c r="A134" s="151">
        <v>3023000</v>
      </c>
      <c r="B134" s="112" t="s">
        <v>2207</v>
      </c>
      <c r="C134" s="113" t="s">
        <v>2544</v>
      </c>
      <c r="D134" s="115">
        <v>4.3499999999999996</v>
      </c>
    </row>
    <row r="135" spans="1:4" x14ac:dyDescent="0.2">
      <c r="A135" s="151">
        <v>3024000</v>
      </c>
      <c r="B135" s="112" t="s">
        <v>2547</v>
      </c>
      <c r="C135" s="113" t="s">
        <v>2545</v>
      </c>
      <c r="D135" s="115">
        <v>530.28</v>
      </c>
    </row>
    <row r="136" spans="1:4" x14ac:dyDescent="0.2">
      <c r="A136" s="151">
        <v>3025000</v>
      </c>
      <c r="B136" s="112" t="s">
        <v>2548</v>
      </c>
      <c r="C136" s="113" t="s">
        <v>2545</v>
      </c>
      <c r="D136" s="115">
        <v>530.28</v>
      </c>
    </row>
    <row r="137" spans="1:4" x14ac:dyDescent="0.2">
      <c r="A137" s="151">
        <v>3026000</v>
      </c>
      <c r="B137" s="112" t="s">
        <v>2549</v>
      </c>
      <c r="C137" s="113" t="s">
        <v>2545</v>
      </c>
      <c r="D137" s="115">
        <v>530.28</v>
      </c>
    </row>
    <row r="138" spans="1:4" x14ac:dyDescent="0.2">
      <c r="A138" s="151">
        <v>3027000</v>
      </c>
      <c r="B138" s="112" t="s">
        <v>2019</v>
      </c>
      <c r="C138" s="113" t="s">
        <v>2545</v>
      </c>
      <c r="D138" s="115">
        <v>322.26</v>
      </c>
    </row>
    <row r="139" spans="1:4" x14ac:dyDescent="0.2">
      <c r="A139" s="151">
        <v>3029000</v>
      </c>
      <c r="B139" s="112" t="s">
        <v>2208</v>
      </c>
      <c r="C139" s="113" t="s">
        <v>2545</v>
      </c>
      <c r="D139" s="115">
        <v>190.43</v>
      </c>
    </row>
    <row r="140" spans="1:4" x14ac:dyDescent="0.2">
      <c r="A140" s="151">
        <v>3030000</v>
      </c>
      <c r="B140" s="112" t="s">
        <v>2020</v>
      </c>
      <c r="C140" s="113" t="s">
        <v>2545</v>
      </c>
      <c r="D140" s="115">
        <v>130.30000000000001</v>
      </c>
    </row>
    <row r="141" spans="1:4" x14ac:dyDescent="0.2">
      <c r="A141" s="151">
        <v>3031000</v>
      </c>
      <c r="B141" s="112" t="s">
        <v>2209</v>
      </c>
      <c r="C141" s="113" t="s">
        <v>2545</v>
      </c>
      <c r="D141" s="115">
        <v>28.67</v>
      </c>
    </row>
    <row r="142" spans="1:4" x14ac:dyDescent="0.2">
      <c r="A142" s="151">
        <v>3032000</v>
      </c>
      <c r="B142" s="112" t="s">
        <v>2210</v>
      </c>
      <c r="C142" s="113" t="s">
        <v>2545</v>
      </c>
      <c r="D142" s="115">
        <v>31.41</v>
      </c>
    </row>
    <row r="143" spans="1:4" ht="22.5" x14ac:dyDescent="0.2">
      <c r="A143" s="151">
        <v>3033000</v>
      </c>
      <c r="B143" s="112" t="s">
        <v>2750</v>
      </c>
      <c r="C143" s="113" t="s">
        <v>2545</v>
      </c>
      <c r="D143" s="115">
        <v>98.2</v>
      </c>
    </row>
    <row r="144" spans="1:4" x14ac:dyDescent="0.2">
      <c r="A144" s="151">
        <v>3035000</v>
      </c>
      <c r="B144" s="112" t="s">
        <v>2211</v>
      </c>
      <c r="C144" s="113" t="s">
        <v>2545</v>
      </c>
      <c r="D144" s="115">
        <v>67.040000000000006</v>
      </c>
    </row>
    <row r="145" spans="1:4" x14ac:dyDescent="0.2">
      <c r="A145" s="151">
        <v>3036000</v>
      </c>
      <c r="B145" s="112" t="s">
        <v>2550</v>
      </c>
      <c r="C145" s="113" t="s">
        <v>2545</v>
      </c>
      <c r="D145" s="115">
        <v>73.84</v>
      </c>
    </row>
    <row r="146" spans="1:4" x14ac:dyDescent="0.2">
      <c r="A146" s="151">
        <v>3038000</v>
      </c>
      <c r="B146" s="112" t="s">
        <v>2212</v>
      </c>
      <c r="C146" s="113" t="s">
        <v>2545</v>
      </c>
      <c r="D146" s="115">
        <v>92.84</v>
      </c>
    </row>
    <row r="147" spans="1:4" x14ac:dyDescent="0.2">
      <c r="A147" s="151">
        <v>3039000</v>
      </c>
      <c r="B147" s="112" t="s">
        <v>2551</v>
      </c>
      <c r="C147" s="113" t="s">
        <v>2545</v>
      </c>
      <c r="D147" s="115">
        <v>157.06</v>
      </c>
    </row>
    <row r="148" spans="1:4" x14ac:dyDescent="0.2">
      <c r="A148" s="151">
        <v>3040000</v>
      </c>
      <c r="B148" s="112" t="s">
        <v>2213</v>
      </c>
      <c r="C148" s="113" t="s">
        <v>2545</v>
      </c>
      <c r="D148" s="115">
        <v>78.989999999999995</v>
      </c>
    </row>
    <row r="149" spans="1:4" x14ac:dyDescent="0.2">
      <c r="A149" s="151">
        <v>3041000</v>
      </c>
      <c r="B149" s="112" t="s">
        <v>2214</v>
      </c>
      <c r="C149" s="113" t="s">
        <v>2545</v>
      </c>
      <c r="D149" s="115">
        <v>25.89</v>
      </c>
    </row>
    <row r="150" spans="1:4" x14ac:dyDescent="0.2">
      <c r="A150" s="151">
        <v>3043000</v>
      </c>
      <c r="B150" s="112" t="s">
        <v>2215</v>
      </c>
      <c r="C150" s="113" t="s">
        <v>2545</v>
      </c>
      <c r="D150" s="115">
        <v>30.86</v>
      </c>
    </row>
    <row r="151" spans="1:4" x14ac:dyDescent="0.2">
      <c r="A151" s="151">
        <v>3046000</v>
      </c>
      <c r="B151" s="112" t="s">
        <v>2216</v>
      </c>
      <c r="C151" s="113" t="s">
        <v>2545</v>
      </c>
      <c r="D151" s="115">
        <v>63.51</v>
      </c>
    </row>
    <row r="152" spans="1:4" x14ac:dyDescent="0.2">
      <c r="A152" s="151">
        <v>3047000</v>
      </c>
      <c r="B152" s="112" t="s">
        <v>2217</v>
      </c>
      <c r="C152" s="113" t="s">
        <v>2545</v>
      </c>
      <c r="D152" s="115">
        <v>104.44</v>
      </c>
    </row>
    <row r="153" spans="1:4" x14ac:dyDescent="0.2">
      <c r="A153" s="151">
        <v>3050000</v>
      </c>
      <c r="B153" s="112" t="s">
        <v>2218</v>
      </c>
      <c r="C153" s="113" t="s">
        <v>2545</v>
      </c>
      <c r="D153" s="115">
        <v>62.45</v>
      </c>
    </row>
    <row r="154" spans="1:4" x14ac:dyDescent="0.2">
      <c r="A154" s="151">
        <v>3051000</v>
      </c>
      <c r="B154" s="112" t="s">
        <v>2219</v>
      </c>
      <c r="C154" s="113" t="s">
        <v>2545</v>
      </c>
      <c r="D154" s="115">
        <v>67.52</v>
      </c>
    </row>
    <row r="155" spans="1:4" x14ac:dyDescent="0.2">
      <c r="A155" s="151">
        <v>3052000</v>
      </c>
      <c r="B155" s="112" t="s">
        <v>469</v>
      </c>
      <c r="C155" s="113" t="s">
        <v>2544</v>
      </c>
      <c r="D155" s="115">
        <v>11.61</v>
      </c>
    </row>
    <row r="156" spans="1:4" ht="22.5" x14ac:dyDescent="0.2">
      <c r="A156" s="151">
        <v>3052001</v>
      </c>
      <c r="B156" s="112" t="s">
        <v>2220</v>
      </c>
      <c r="C156" s="113" t="s">
        <v>2544</v>
      </c>
      <c r="D156" s="115">
        <v>15.07</v>
      </c>
    </row>
    <row r="157" spans="1:4" ht="22.5" x14ac:dyDescent="0.2">
      <c r="A157" s="151">
        <v>3052002</v>
      </c>
      <c r="B157" s="112" t="s">
        <v>2221</v>
      </c>
      <c r="C157" s="113" t="s">
        <v>2544</v>
      </c>
      <c r="D157" s="115">
        <v>13.74</v>
      </c>
    </row>
    <row r="158" spans="1:4" ht="22.5" x14ac:dyDescent="0.2">
      <c r="A158" s="151">
        <v>3052003</v>
      </c>
      <c r="B158" s="112" t="s">
        <v>2222</v>
      </c>
      <c r="C158" s="113" t="s">
        <v>2544</v>
      </c>
      <c r="D158" s="115">
        <v>19.78</v>
      </c>
    </row>
    <row r="159" spans="1:4" x14ac:dyDescent="0.2">
      <c r="A159" s="151">
        <v>3053017</v>
      </c>
      <c r="B159" s="112" t="s">
        <v>2711</v>
      </c>
      <c r="C159" s="113" t="s">
        <v>2544</v>
      </c>
      <c r="D159" s="115">
        <v>7107.79</v>
      </c>
    </row>
    <row r="160" spans="1:4" x14ac:dyDescent="0.2">
      <c r="A160" s="151">
        <v>3053018</v>
      </c>
      <c r="B160" s="112" t="s">
        <v>2712</v>
      </c>
      <c r="C160" s="113" t="s">
        <v>2544</v>
      </c>
      <c r="D160" s="115">
        <v>5934.2</v>
      </c>
    </row>
    <row r="161" spans="1:4" x14ac:dyDescent="0.2">
      <c r="A161" s="151">
        <v>3054001</v>
      </c>
      <c r="B161" s="112" t="s">
        <v>2626</v>
      </c>
      <c r="C161" s="113" t="s">
        <v>2545</v>
      </c>
      <c r="D161" s="115">
        <v>70.239999999999995</v>
      </c>
    </row>
    <row r="162" spans="1:4" x14ac:dyDescent="0.2">
      <c r="A162" s="151">
        <v>3054002</v>
      </c>
      <c r="B162" s="112" t="s">
        <v>2627</v>
      </c>
      <c r="C162" s="113" t="s">
        <v>2545</v>
      </c>
      <c r="D162" s="115">
        <v>107.18</v>
      </c>
    </row>
    <row r="163" spans="1:4" x14ac:dyDescent="0.2">
      <c r="A163" s="151">
        <v>3054003</v>
      </c>
      <c r="B163" s="112" t="s">
        <v>2628</v>
      </c>
      <c r="C163" s="113" t="s">
        <v>2545</v>
      </c>
      <c r="D163" s="115">
        <v>188.08</v>
      </c>
    </row>
    <row r="164" spans="1:4" x14ac:dyDescent="0.2">
      <c r="A164" s="151">
        <v>3054004</v>
      </c>
      <c r="B164" s="112" t="s">
        <v>2629</v>
      </c>
      <c r="C164" s="113" t="s">
        <v>2545</v>
      </c>
      <c r="D164" s="115">
        <v>123.36</v>
      </c>
    </row>
    <row r="165" spans="1:4" x14ac:dyDescent="0.2">
      <c r="A165" s="151">
        <v>3054005</v>
      </c>
      <c r="B165" s="112" t="s">
        <v>2630</v>
      </c>
      <c r="C165" s="113" t="s">
        <v>2545</v>
      </c>
      <c r="D165" s="115">
        <v>166.64</v>
      </c>
    </row>
    <row r="166" spans="1:4" x14ac:dyDescent="0.2">
      <c r="A166" s="151">
        <v>3054006</v>
      </c>
      <c r="B166" s="112" t="s">
        <v>2631</v>
      </c>
      <c r="C166" s="113" t="s">
        <v>2545</v>
      </c>
      <c r="D166" s="115">
        <v>176.82</v>
      </c>
    </row>
    <row r="167" spans="1:4" x14ac:dyDescent="0.2">
      <c r="A167" s="151">
        <v>3054007</v>
      </c>
      <c r="B167" s="112" t="s">
        <v>2632</v>
      </c>
      <c r="C167" s="113" t="s">
        <v>2545</v>
      </c>
      <c r="D167" s="115">
        <v>120.82</v>
      </c>
    </row>
    <row r="168" spans="1:4" x14ac:dyDescent="0.2">
      <c r="A168" s="151">
        <v>3054008</v>
      </c>
      <c r="B168" s="112" t="s">
        <v>2633</v>
      </c>
      <c r="C168" s="113" t="s">
        <v>2545</v>
      </c>
      <c r="D168" s="115">
        <v>160.30000000000001</v>
      </c>
    </row>
    <row r="169" spans="1:4" x14ac:dyDescent="0.2">
      <c r="A169" s="151">
        <v>3054009</v>
      </c>
      <c r="B169" s="112" t="s">
        <v>2634</v>
      </c>
      <c r="C169" s="113" t="s">
        <v>2545</v>
      </c>
      <c r="D169" s="115">
        <v>215.29</v>
      </c>
    </row>
    <row r="170" spans="1:4" x14ac:dyDescent="0.2">
      <c r="A170" s="151">
        <v>3054010</v>
      </c>
      <c r="B170" s="112" t="s">
        <v>2635</v>
      </c>
      <c r="C170" s="113" t="s">
        <v>2545</v>
      </c>
      <c r="D170" s="115">
        <v>130.49</v>
      </c>
    </row>
    <row r="171" spans="1:4" x14ac:dyDescent="0.2">
      <c r="A171" s="151">
        <v>3054011</v>
      </c>
      <c r="B171" s="112" t="s">
        <v>2636</v>
      </c>
      <c r="C171" s="113" t="s">
        <v>2545</v>
      </c>
      <c r="D171" s="115">
        <v>176.38</v>
      </c>
    </row>
    <row r="172" spans="1:4" x14ac:dyDescent="0.2">
      <c r="A172" s="151">
        <v>3054012</v>
      </c>
      <c r="B172" s="112" t="s">
        <v>2637</v>
      </c>
      <c r="C172" s="113" t="s">
        <v>2545</v>
      </c>
      <c r="D172" s="115">
        <v>213.08</v>
      </c>
    </row>
    <row r="173" spans="1:4" x14ac:dyDescent="0.2">
      <c r="A173" s="147">
        <v>4000000</v>
      </c>
      <c r="B173" s="148" t="s">
        <v>2223</v>
      </c>
      <c r="C173" s="149"/>
      <c r="D173" s="150"/>
    </row>
    <row r="174" spans="1:4" ht="22.5" x14ac:dyDescent="0.2">
      <c r="A174" s="151">
        <v>4001000</v>
      </c>
      <c r="B174" s="112" t="s">
        <v>2224</v>
      </c>
      <c r="C174" s="113" t="s">
        <v>2552</v>
      </c>
      <c r="D174" s="115">
        <v>82.59</v>
      </c>
    </row>
    <row r="175" spans="1:4" ht="22.5" x14ac:dyDescent="0.2">
      <c r="A175" s="151">
        <v>4002000</v>
      </c>
      <c r="B175" s="112" t="s">
        <v>1788</v>
      </c>
      <c r="C175" s="113" t="s">
        <v>2552</v>
      </c>
      <c r="D175" s="115">
        <v>90.62</v>
      </c>
    </row>
    <row r="176" spans="1:4" ht="22.5" x14ac:dyDescent="0.2">
      <c r="A176" s="151">
        <v>4003000</v>
      </c>
      <c r="B176" s="112" t="s">
        <v>1789</v>
      </c>
      <c r="C176" s="113" t="s">
        <v>2552</v>
      </c>
      <c r="D176" s="115">
        <v>103.56</v>
      </c>
    </row>
    <row r="177" spans="1:4" ht="22.5" x14ac:dyDescent="0.2">
      <c r="A177" s="151">
        <v>4004000</v>
      </c>
      <c r="B177" s="112" t="s">
        <v>1790</v>
      </c>
      <c r="C177" s="113" t="s">
        <v>2552</v>
      </c>
      <c r="D177" s="115">
        <v>19.59</v>
      </c>
    </row>
    <row r="178" spans="1:4" ht="22.5" x14ac:dyDescent="0.2">
      <c r="A178" s="151">
        <v>4005000</v>
      </c>
      <c r="B178" s="112" t="s">
        <v>1791</v>
      </c>
      <c r="C178" s="113" t="s">
        <v>2552</v>
      </c>
      <c r="D178" s="115">
        <v>18.559999999999999</v>
      </c>
    </row>
    <row r="179" spans="1:4" x14ac:dyDescent="0.2">
      <c r="A179" s="151">
        <v>4006000</v>
      </c>
      <c r="B179" s="112" t="s">
        <v>1792</v>
      </c>
      <c r="C179" s="113" t="s">
        <v>2552</v>
      </c>
      <c r="D179" s="115">
        <v>129.44999999999999</v>
      </c>
    </row>
    <row r="180" spans="1:4" x14ac:dyDescent="0.2">
      <c r="A180" s="151">
        <v>4007000</v>
      </c>
      <c r="B180" s="112" t="s">
        <v>1793</v>
      </c>
      <c r="C180" s="113" t="s">
        <v>2552</v>
      </c>
      <c r="D180" s="115">
        <v>8.73</v>
      </c>
    </row>
    <row r="181" spans="1:4" x14ac:dyDescent="0.2">
      <c r="A181" s="151">
        <v>4008000</v>
      </c>
      <c r="B181" s="112" t="s">
        <v>1794</v>
      </c>
      <c r="C181" s="113" t="s">
        <v>2552</v>
      </c>
      <c r="D181" s="115">
        <v>17.57</v>
      </c>
    </row>
    <row r="182" spans="1:4" ht="22.5" x14ac:dyDescent="0.2">
      <c r="A182" s="151">
        <v>4009000</v>
      </c>
      <c r="B182" s="112" t="s">
        <v>1795</v>
      </c>
      <c r="C182" s="113" t="s">
        <v>2552</v>
      </c>
      <c r="D182" s="115">
        <v>21.23</v>
      </c>
    </row>
    <row r="183" spans="1:4" ht="22.5" x14ac:dyDescent="0.2">
      <c r="A183" s="151">
        <v>4010000</v>
      </c>
      <c r="B183" s="112" t="s">
        <v>2760</v>
      </c>
      <c r="C183" s="113" t="s">
        <v>2552</v>
      </c>
      <c r="D183" s="115">
        <v>19.190000000000001</v>
      </c>
    </row>
    <row r="184" spans="1:4" ht="22.5" x14ac:dyDescent="0.2">
      <c r="A184" s="151">
        <v>4011000</v>
      </c>
      <c r="B184" s="112" t="s">
        <v>2796</v>
      </c>
      <c r="C184" s="113" t="s">
        <v>2552</v>
      </c>
      <c r="D184" s="115">
        <v>22.96</v>
      </c>
    </row>
    <row r="185" spans="1:4" ht="22.5" x14ac:dyDescent="0.2">
      <c r="A185" s="151">
        <v>4012000</v>
      </c>
      <c r="B185" s="112" t="s">
        <v>2761</v>
      </c>
      <c r="C185" s="113" t="s">
        <v>2552</v>
      </c>
      <c r="D185" s="115">
        <v>13.32</v>
      </c>
    </row>
    <row r="186" spans="1:4" ht="22.5" x14ac:dyDescent="0.2">
      <c r="A186" s="151">
        <v>4014000</v>
      </c>
      <c r="B186" s="112" t="s">
        <v>2762</v>
      </c>
      <c r="C186" s="113" t="s">
        <v>2552</v>
      </c>
      <c r="D186" s="115">
        <v>16.100000000000001</v>
      </c>
    </row>
    <row r="187" spans="1:4" ht="22.5" x14ac:dyDescent="0.2">
      <c r="A187" s="151">
        <v>4015000</v>
      </c>
      <c r="B187" s="112" t="s">
        <v>2797</v>
      </c>
      <c r="C187" s="113" t="s">
        <v>2552</v>
      </c>
      <c r="D187" s="115">
        <v>15.49</v>
      </c>
    </row>
    <row r="188" spans="1:4" ht="22.5" x14ac:dyDescent="0.2">
      <c r="A188" s="151">
        <v>4016000</v>
      </c>
      <c r="B188" s="112" t="s">
        <v>2763</v>
      </c>
      <c r="C188" s="113" t="s">
        <v>2552</v>
      </c>
      <c r="D188" s="115">
        <v>11.78</v>
      </c>
    </row>
    <row r="189" spans="1:4" ht="22.5" x14ac:dyDescent="0.2">
      <c r="A189" s="151">
        <v>4031000</v>
      </c>
      <c r="B189" s="112" t="s">
        <v>1796</v>
      </c>
      <c r="C189" s="113" t="s">
        <v>2552</v>
      </c>
      <c r="D189" s="115">
        <v>32.200000000000003</v>
      </c>
    </row>
    <row r="190" spans="1:4" x14ac:dyDescent="0.2">
      <c r="A190" s="151">
        <v>4032000</v>
      </c>
      <c r="B190" s="112" t="s">
        <v>1797</v>
      </c>
      <c r="C190" s="113" t="s">
        <v>2552</v>
      </c>
      <c r="D190" s="115">
        <v>9.0399999999999991</v>
      </c>
    </row>
    <row r="191" spans="1:4" ht="22.5" x14ac:dyDescent="0.2">
      <c r="A191" s="151">
        <v>4033000</v>
      </c>
      <c r="B191" s="112" t="s">
        <v>1798</v>
      </c>
      <c r="C191" s="113" t="s">
        <v>2542</v>
      </c>
      <c r="D191" s="115">
        <v>1.77</v>
      </c>
    </row>
    <row r="192" spans="1:4" ht="22.5" x14ac:dyDescent="0.2">
      <c r="A192" s="151">
        <v>4033010</v>
      </c>
      <c r="B192" s="112" t="s">
        <v>1094</v>
      </c>
      <c r="C192" s="113" t="s">
        <v>2544</v>
      </c>
      <c r="D192" s="115">
        <v>234.59</v>
      </c>
    </row>
    <row r="193" spans="1:4" ht="22.5" x14ac:dyDescent="0.2">
      <c r="A193" s="151">
        <v>4033011</v>
      </c>
      <c r="B193" s="112" t="s">
        <v>1095</v>
      </c>
      <c r="C193" s="113" t="s">
        <v>2544</v>
      </c>
      <c r="D193" s="115">
        <v>594.16</v>
      </c>
    </row>
    <row r="194" spans="1:4" ht="22.5" x14ac:dyDescent="0.2">
      <c r="A194" s="151">
        <v>4033012</v>
      </c>
      <c r="B194" s="112" t="s">
        <v>1096</v>
      </c>
      <c r="C194" s="113" t="s">
        <v>2544</v>
      </c>
      <c r="D194" s="115">
        <v>742.7</v>
      </c>
    </row>
    <row r="195" spans="1:4" ht="22.5" x14ac:dyDescent="0.2">
      <c r="A195" s="151">
        <v>4033013</v>
      </c>
      <c r="B195" s="112" t="s">
        <v>1799</v>
      </c>
      <c r="C195" s="113" t="s">
        <v>2544</v>
      </c>
      <c r="D195" s="115">
        <v>891.24</v>
      </c>
    </row>
    <row r="196" spans="1:4" x14ac:dyDescent="0.2">
      <c r="A196" s="151">
        <v>4033014</v>
      </c>
      <c r="B196" s="112" t="s">
        <v>1098</v>
      </c>
      <c r="C196" s="113" t="s">
        <v>2544</v>
      </c>
      <c r="D196" s="115">
        <v>1039.78</v>
      </c>
    </row>
    <row r="197" spans="1:4" x14ac:dyDescent="0.2">
      <c r="A197" s="151">
        <v>4035000</v>
      </c>
      <c r="B197" s="112" t="s">
        <v>1800</v>
      </c>
      <c r="C197" s="113" t="s">
        <v>2542</v>
      </c>
      <c r="D197" s="115">
        <v>6.47</v>
      </c>
    </row>
    <row r="198" spans="1:4" x14ac:dyDescent="0.2">
      <c r="A198" s="151">
        <v>4060000</v>
      </c>
      <c r="B198" s="112" t="s">
        <v>2798</v>
      </c>
      <c r="C198" s="113" t="s">
        <v>894</v>
      </c>
      <c r="D198" s="115">
        <v>1.91</v>
      </c>
    </row>
    <row r="199" spans="1:4" x14ac:dyDescent="0.2">
      <c r="A199" s="151">
        <v>4061000</v>
      </c>
      <c r="B199" s="112" t="s">
        <v>2764</v>
      </c>
      <c r="C199" s="113" t="s">
        <v>894</v>
      </c>
      <c r="D199" s="115">
        <v>1.3</v>
      </c>
    </row>
    <row r="200" spans="1:4" x14ac:dyDescent="0.2">
      <c r="A200" s="151">
        <v>4062000</v>
      </c>
      <c r="B200" s="112" t="s">
        <v>2765</v>
      </c>
      <c r="C200" s="113" t="s">
        <v>2766</v>
      </c>
      <c r="D200" s="115">
        <v>3.08</v>
      </c>
    </row>
    <row r="201" spans="1:4" ht="22.5" x14ac:dyDescent="0.2">
      <c r="A201" s="151">
        <v>4063000</v>
      </c>
      <c r="B201" s="112" t="s">
        <v>2799</v>
      </c>
      <c r="C201" s="113" t="s">
        <v>2800</v>
      </c>
      <c r="D201" s="115">
        <v>183.49</v>
      </c>
    </row>
    <row r="202" spans="1:4" ht="22.5" x14ac:dyDescent="0.2">
      <c r="A202" s="151">
        <v>4064000</v>
      </c>
      <c r="B202" s="112" t="s">
        <v>2801</v>
      </c>
      <c r="C202" s="113" t="s">
        <v>2800</v>
      </c>
      <c r="D202" s="115">
        <v>124.28</v>
      </c>
    </row>
    <row r="203" spans="1:4" ht="22.5" x14ac:dyDescent="0.2">
      <c r="A203" s="151">
        <v>4065000</v>
      </c>
      <c r="B203" s="112" t="s">
        <v>2802</v>
      </c>
      <c r="C203" s="113" t="s">
        <v>2800</v>
      </c>
      <c r="D203" s="115">
        <v>414.26</v>
      </c>
    </row>
    <row r="204" spans="1:4" x14ac:dyDescent="0.2">
      <c r="A204" s="151">
        <v>4102001</v>
      </c>
      <c r="B204" s="112" t="s">
        <v>3042</v>
      </c>
      <c r="C204" s="113" t="s">
        <v>2809</v>
      </c>
      <c r="D204" s="115">
        <v>35.130000000000003</v>
      </c>
    </row>
    <row r="205" spans="1:4" x14ac:dyDescent="0.2">
      <c r="A205" s="147">
        <v>5000000</v>
      </c>
      <c r="B205" s="148" t="s">
        <v>2286</v>
      </c>
      <c r="C205" s="149"/>
      <c r="D205" s="150"/>
    </row>
    <row r="206" spans="1:4" x14ac:dyDescent="0.2">
      <c r="A206" s="151">
        <v>5001000</v>
      </c>
      <c r="B206" s="112" t="s">
        <v>1801</v>
      </c>
      <c r="C206" s="113" t="s">
        <v>2543</v>
      </c>
      <c r="D206" s="115">
        <v>11.22</v>
      </c>
    </row>
    <row r="207" spans="1:4" x14ac:dyDescent="0.2">
      <c r="A207" s="151">
        <v>5002000</v>
      </c>
      <c r="B207" s="112" t="s">
        <v>1802</v>
      </c>
      <c r="C207" s="113" t="s">
        <v>2542</v>
      </c>
      <c r="D207" s="115">
        <v>19.899999999999999</v>
      </c>
    </row>
    <row r="208" spans="1:4" ht="22.5" x14ac:dyDescent="0.2">
      <c r="A208" s="151">
        <v>5003000</v>
      </c>
      <c r="B208" s="112" t="s">
        <v>1803</v>
      </c>
      <c r="C208" s="113" t="s">
        <v>2542</v>
      </c>
      <c r="D208" s="115">
        <v>34.28</v>
      </c>
    </row>
    <row r="209" spans="1:4" ht="22.5" x14ac:dyDescent="0.2">
      <c r="A209" s="151">
        <v>5004000</v>
      </c>
      <c r="B209" s="112" t="s">
        <v>1804</v>
      </c>
      <c r="C209" s="113" t="s">
        <v>2542</v>
      </c>
      <c r="D209" s="115">
        <v>21.7</v>
      </c>
    </row>
    <row r="210" spans="1:4" x14ac:dyDescent="0.2">
      <c r="A210" s="151">
        <v>5005000</v>
      </c>
      <c r="B210" s="112" t="s">
        <v>1805</v>
      </c>
      <c r="C210" s="113" t="s">
        <v>2542</v>
      </c>
      <c r="D210" s="115">
        <v>5.41</v>
      </c>
    </row>
    <row r="211" spans="1:4" ht="22.5" x14ac:dyDescent="0.2">
      <c r="A211" s="151">
        <v>5006000</v>
      </c>
      <c r="B211" s="112" t="s">
        <v>1806</v>
      </c>
      <c r="C211" s="113" t="s">
        <v>2552</v>
      </c>
      <c r="D211" s="115">
        <v>248.37</v>
      </c>
    </row>
    <row r="212" spans="1:4" x14ac:dyDescent="0.2">
      <c r="A212" s="151">
        <v>5007000</v>
      </c>
      <c r="B212" s="112" t="s">
        <v>1807</v>
      </c>
      <c r="C212" s="113" t="s">
        <v>2542</v>
      </c>
      <c r="D212" s="115">
        <v>3.77</v>
      </c>
    </row>
    <row r="213" spans="1:4" ht="22.5" x14ac:dyDescent="0.2">
      <c r="A213" s="151">
        <v>5008000</v>
      </c>
      <c r="B213" s="112" t="s">
        <v>2569</v>
      </c>
      <c r="C213" s="113" t="s">
        <v>2543</v>
      </c>
      <c r="D213" s="115">
        <v>29.84</v>
      </c>
    </row>
    <row r="214" spans="1:4" ht="22.5" x14ac:dyDescent="0.2">
      <c r="A214" s="151">
        <v>5009000</v>
      </c>
      <c r="B214" s="112" t="s">
        <v>2570</v>
      </c>
      <c r="C214" s="113" t="s">
        <v>2543</v>
      </c>
      <c r="D214" s="115">
        <v>51.59</v>
      </c>
    </row>
    <row r="215" spans="1:4" ht="22.5" x14ac:dyDescent="0.2">
      <c r="A215" s="151">
        <v>5010000</v>
      </c>
      <c r="B215" s="112" t="s">
        <v>2571</v>
      </c>
      <c r="C215" s="113" t="s">
        <v>2542</v>
      </c>
      <c r="D215" s="115">
        <v>31.28</v>
      </c>
    </row>
    <row r="216" spans="1:4" ht="22.5" x14ac:dyDescent="0.2">
      <c r="A216" s="151">
        <v>5011000</v>
      </c>
      <c r="B216" s="112" t="s">
        <v>2572</v>
      </c>
      <c r="C216" s="113" t="s">
        <v>2542</v>
      </c>
      <c r="D216" s="115">
        <v>24.13</v>
      </c>
    </row>
    <row r="217" spans="1:4" ht="22.5" x14ac:dyDescent="0.2">
      <c r="A217" s="151">
        <v>5013000</v>
      </c>
      <c r="B217" s="112" t="s">
        <v>3397</v>
      </c>
      <c r="C217" s="113" t="s">
        <v>2552</v>
      </c>
      <c r="D217" s="115">
        <v>514.79999999999995</v>
      </c>
    </row>
    <row r="218" spans="1:4" ht="22.5" x14ac:dyDescent="0.2">
      <c r="A218" s="151">
        <v>5014000</v>
      </c>
      <c r="B218" s="112" t="s">
        <v>2573</v>
      </c>
      <c r="C218" s="113" t="s">
        <v>899</v>
      </c>
      <c r="D218" s="115" t="s">
        <v>899</v>
      </c>
    </row>
    <row r="219" spans="1:4" ht="22.5" x14ac:dyDescent="0.2">
      <c r="A219" s="151">
        <v>5014001</v>
      </c>
      <c r="B219" s="112" t="s">
        <v>3398</v>
      </c>
      <c r="C219" s="113" t="s">
        <v>2543</v>
      </c>
      <c r="D219" s="115">
        <v>51.67</v>
      </c>
    </row>
    <row r="220" spans="1:4" ht="22.5" x14ac:dyDescent="0.2">
      <c r="A220" s="151">
        <v>5014002</v>
      </c>
      <c r="B220" s="112" t="s">
        <v>3399</v>
      </c>
      <c r="C220" s="113" t="s">
        <v>2543</v>
      </c>
      <c r="D220" s="115">
        <v>53.73</v>
      </c>
    </row>
    <row r="221" spans="1:4" ht="22.5" x14ac:dyDescent="0.2">
      <c r="A221" s="151">
        <v>5014003</v>
      </c>
      <c r="B221" s="112" t="s">
        <v>3400</v>
      </c>
      <c r="C221" s="113" t="s">
        <v>2543</v>
      </c>
      <c r="D221" s="115">
        <v>79.489999999999995</v>
      </c>
    </row>
    <row r="222" spans="1:4" ht="33.75" x14ac:dyDescent="0.2">
      <c r="A222" s="151">
        <v>5014004</v>
      </c>
      <c r="B222" s="112" t="s">
        <v>265</v>
      </c>
      <c r="C222" s="113" t="s">
        <v>2542</v>
      </c>
      <c r="D222" s="115">
        <v>331.8</v>
      </c>
    </row>
    <row r="223" spans="1:4" ht="33.75" x14ac:dyDescent="0.2">
      <c r="A223" s="151">
        <v>5014005</v>
      </c>
      <c r="B223" s="112" t="s">
        <v>266</v>
      </c>
      <c r="C223" s="113" t="s">
        <v>2542</v>
      </c>
      <c r="D223" s="115">
        <v>331.8</v>
      </c>
    </row>
    <row r="224" spans="1:4" ht="33.75" x14ac:dyDescent="0.2">
      <c r="A224" s="151">
        <v>5014006</v>
      </c>
      <c r="B224" s="112" t="s">
        <v>267</v>
      </c>
      <c r="C224" s="113" t="s">
        <v>2542</v>
      </c>
      <c r="D224" s="115">
        <v>331.8</v>
      </c>
    </row>
    <row r="225" spans="1:4" x14ac:dyDescent="0.2">
      <c r="A225" s="151">
        <v>5014101</v>
      </c>
      <c r="B225" s="112" t="s">
        <v>3043</v>
      </c>
      <c r="C225" s="113" t="s">
        <v>2543</v>
      </c>
      <c r="D225" s="115">
        <v>77.459999999999994</v>
      </c>
    </row>
    <row r="226" spans="1:4" ht="22.5" x14ac:dyDescent="0.2">
      <c r="A226" s="151">
        <v>5016000</v>
      </c>
      <c r="B226" s="112" t="s">
        <v>2574</v>
      </c>
      <c r="C226" s="113" t="s">
        <v>2543</v>
      </c>
      <c r="D226" s="115">
        <v>39.42</v>
      </c>
    </row>
    <row r="227" spans="1:4" x14ac:dyDescent="0.2">
      <c r="A227" s="151">
        <v>5017000</v>
      </c>
      <c r="B227" s="112" t="s">
        <v>2575</v>
      </c>
      <c r="C227" s="113" t="s">
        <v>2543</v>
      </c>
      <c r="D227" s="115">
        <v>39.78</v>
      </c>
    </row>
    <row r="228" spans="1:4" x14ac:dyDescent="0.2">
      <c r="A228" s="151">
        <v>5018000</v>
      </c>
      <c r="B228" s="112" t="s">
        <v>2576</v>
      </c>
      <c r="C228" s="113" t="s">
        <v>2544</v>
      </c>
      <c r="D228" s="115">
        <v>43.58</v>
      </c>
    </row>
    <row r="229" spans="1:4" x14ac:dyDescent="0.2">
      <c r="A229" s="151">
        <v>5019000</v>
      </c>
      <c r="B229" s="112" t="s">
        <v>2577</v>
      </c>
      <c r="C229" s="113" t="s">
        <v>899</v>
      </c>
      <c r="D229" s="115" t="s">
        <v>899</v>
      </c>
    </row>
    <row r="230" spans="1:4" x14ac:dyDescent="0.2">
      <c r="A230" s="151">
        <v>5019001</v>
      </c>
      <c r="B230" s="112" t="s">
        <v>3401</v>
      </c>
      <c r="C230" s="113" t="s">
        <v>2552</v>
      </c>
      <c r="D230" s="115">
        <v>651.62</v>
      </c>
    </row>
    <row r="231" spans="1:4" x14ac:dyDescent="0.2">
      <c r="A231" s="151">
        <v>5019002</v>
      </c>
      <c r="B231" s="112" t="s">
        <v>3402</v>
      </c>
      <c r="C231" s="113" t="s">
        <v>2552</v>
      </c>
      <c r="D231" s="115">
        <v>663.94</v>
      </c>
    </row>
    <row r="232" spans="1:4" x14ac:dyDescent="0.2">
      <c r="A232" s="151">
        <v>5020000</v>
      </c>
      <c r="B232" s="112" t="s">
        <v>2578</v>
      </c>
      <c r="C232" s="113" t="s">
        <v>2552</v>
      </c>
      <c r="D232" s="115">
        <v>261.32</v>
      </c>
    </row>
    <row r="233" spans="1:4" x14ac:dyDescent="0.2">
      <c r="A233" s="151">
        <v>5021000</v>
      </c>
      <c r="B233" s="112" t="s">
        <v>2579</v>
      </c>
      <c r="C233" s="113" t="s">
        <v>899</v>
      </c>
      <c r="D233" s="115" t="s">
        <v>899</v>
      </c>
    </row>
    <row r="234" spans="1:4" x14ac:dyDescent="0.2">
      <c r="A234" s="151">
        <v>5021001</v>
      </c>
      <c r="B234" s="112" t="s">
        <v>2579</v>
      </c>
      <c r="C234" s="113" t="s">
        <v>2552</v>
      </c>
      <c r="D234" s="115">
        <v>376.81</v>
      </c>
    </row>
    <row r="235" spans="1:4" x14ac:dyDescent="0.2">
      <c r="A235" s="151">
        <v>5021002</v>
      </c>
      <c r="B235" s="112" t="s">
        <v>2012</v>
      </c>
      <c r="C235" s="113" t="s">
        <v>2552</v>
      </c>
      <c r="D235" s="115">
        <v>254.91</v>
      </c>
    </row>
    <row r="236" spans="1:4" x14ac:dyDescent="0.2">
      <c r="A236" s="151">
        <v>5022000</v>
      </c>
      <c r="B236" s="112" t="s">
        <v>2013</v>
      </c>
      <c r="C236" s="113" t="s">
        <v>2552</v>
      </c>
      <c r="D236" s="115">
        <v>229.2</v>
      </c>
    </row>
    <row r="237" spans="1:4" x14ac:dyDescent="0.2">
      <c r="A237" s="151">
        <v>5023000</v>
      </c>
      <c r="B237" s="112" t="s">
        <v>3403</v>
      </c>
      <c r="C237" s="113" t="s">
        <v>2552</v>
      </c>
      <c r="D237" s="115">
        <v>532.22</v>
      </c>
    </row>
    <row r="238" spans="1:4" x14ac:dyDescent="0.2">
      <c r="A238" s="151">
        <v>5024000</v>
      </c>
      <c r="B238" s="112" t="s">
        <v>2014</v>
      </c>
      <c r="C238" s="113" t="s">
        <v>899</v>
      </c>
      <c r="D238" s="115" t="s">
        <v>899</v>
      </c>
    </row>
    <row r="239" spans="1:4" x14ac:dyDescent="0.2">
      <c r="A239" s="151">
        <v>5024001</v>
      </c>
      <c r="B239" s="112" t="s">
        <v>2014</v>
      </c>
      <c r="C239" s="113" t="s">
        <v>2552</v>
      </c>
      <c r="D239" s="115">
        <v>938.51</v>
      </c>
    </row>
    <row r="240" spans="1:4" x14ac:dyDescent="0.2">
      <c r="A240" s="151">
        <v>5024002</v>
      </c>
      <c r="B240" s="112" t="s">
        <v>2015</v>
      </c>
      <c r="C240" s="113" t="s">
        <v>2552</v>
      </c>
      <c r="D240" s="115">
        <v>996.54</v>
      </c>
    </row>
    <row r="241" spans="1:4" x14ac:dyDescent="0.2">
      <c r="A241" s="151">
        <v>5025000</v>
      </c>
      <c r="B241" s="112" t="s">
        <v>2016</v>
      </c>
      <c r="C241" s="113" t="s">
        <v>899</v>
      </c>
      <c r="D241" s="115" t="s">
        <v>899</v>
      </c>
    </row>
    <row r="242" spans="1:4" x14ac:dyDescent="0.2">
      <c r="A242" s="151">
        <v>5025001</v>
      </c>
      <c r="B242" s="112" t="s">
        <v>3404</v>
      </c>
      <c r="C242" s="113" t="s">
        <v>2552</v>
      </c>
      <c r="D242" s="115">
        <v>1120.23</v>
      </c>
    </row>
    <row r="243" spans="1:4" x14ac:dyDescent="0.2">
      <c r="A243" s="151">
        <v>5025002</v>
      </c>
      <c r="B243" s="112" t="s">
        <v>3405</v>
      </c>
      <c r="C243" s="113" t="s">
        <v>2552</v>
      </c>
      <c r="D243" s="115">
        <v>1314.3</v>
      </c>
    </row>
    <row r="244" spans="1:4" x14ac:dyDescent="0.2">
      <c r="A244" s="151">
        <v>5026000</v>
      </c>
      <c r="B244" s="112" t="s">
        <v>3406</v>
      </c>
      <c r="C244" s="113" t="s">
        <v>2542</v>
      </c>
      <c r="D244" s="115">
        <v>6.74</v>
      </c>
    </row>
    <row r="245" spans="1:4" x14ac:dyDescent="0.2">
      <c r="A245" s="151">
        <v>5027000</v>
      </c>
      <c r="B245" s="112" t="s">
        <v>2017</v>
      </c>
      <c r="C245" s="113" t="s">
        <v>2542</v>
      </c>
      <c r="D245" s="115">
        <v>13.71</v>
      </c>
    </row>
    <row r="246" spans="1:4" x14ac:dyDescent="0.2">
      <c r="A246" s="151">
        <v>5028000</v>
      </c>
      <c r="B246" s="112" t="s">
        <v>3407</v>
      </c>
      <c r="C246" s="113" t="s">
        <v>2552</v>
      </c>
      <c r="D246" s="115">
        <v>1572.06</v>
      </c>
    </row>
    <row r="247" spans="1:4" ht="22.5" x14ac:dyDescent="0.2">
      <c r="A247" s="151">
        <v>5028001</v>
      </c>
      <c r="B247" s="112" t="s">
        <v>3408</v>
      </c>
      <c r="C247" s="113" t="s">
        <v>2552</v>
      </c>
      <c r="D247" s="115">
        <v>146.4</v>
      </c>
    </row>
    <row r="248" spans="1:4" x14ac:dyDescent="0.2">
      <c r="A248" s="151">
        <v>5029000</v>
      </c>
      <c r="B248" s="112" t="s">
        <v>3409</v>
      </c>
      <c r="C248" s="113" t="s">
        <v>2552</v>
      </c>
      <c r="D248" s="115">
        <v>1479.85</v>
      </c>
    </row>
    <row r="249" spans="1:4" x14ac:dyDescent="0.2">
      <c r="A249" s="151">
        <v>5030000</v>
      </c>
      <c r="B249" s="112" t="s">
        <v>3044</v>
      </c>
      <c r="C249" s="113" t="s">
        <v>2552</v>
      </c>
      <c r="D249" s="115">
        <v>1387.66</v>
      </c>
    </row>
    <row r="250" spans="1:4" x14ac:dyDescent="0.2">
      <c r="A250" s="151">
        <v>5031000</v>
      </c>
      <c r="B250" s="112" t="s">
        <v>1860</v>
      </c>
      <c r="C250" s="113" t="s">
        <v>2542</v>
      </c>
      <c r="D250" s="115">
        <v>74.5</v>
      </c>
    </row>
    <row r="251" spans="1:4" x14ac:dyDescent="0.2">
      <c r="A251" s="151">
        <v>5032000</v>
      </c>
      <c r="B251" s="112" t="s">
        <v>1861</v>
      </c>
      <c r="C251" s="113" t="s">
        <v>2542</v>
      </c>
      <c r="D251" s="115">
        <v>343.99</v>
      </c>
    </row>
    <row r="252" spans="1:4" ht="22.5" x14ac:dyDescent="0.2">
      <c r="A252" s="151">
        <v>5033000</v>
      </c>
      <c r="B252" s="112" t="s">
        <v>1862</v>
      </c>
      <c r="C252" s="113" t="s">
        <v>2542</v>
      </c>
      <c r="D252" s="115">
        <v>363.85</v>
      </c>
    </row>
    <row r="253" spans="1:4" ht="22.5" x14ac:dyDescent="0.2">
      <c r="A253" s="151">
        <v>5034000</v>
      </c>
      <c r="B253" s="112" t="s">
        <v>1863</v>
      </c>
      <c r="C253" s="113" t="s">
        <v>2542</v>
      </c>
      <c r="D253" s="115">
        <v>82.86</v>
      </c>
    </row>
    <row r="254" spans="1:4" ht="22.5" x14ac:dyDescent="0.2">
      <c r="A254" s="151">
        <v>5035000</v>
      </c>
      <c r="B254" s="112" t="s">
        <v>1864</v>
      </c>
      <c r="C254" s="113" t="s">
        <v>2542</v>
      </c>
      <c r="D254" s="115">
        <v>60.15</v>
      </c>
    </row>
    <row r="255" spans="1:4" x14ac:dyDescent="0.2">
      <c r="A255" s="151">
        <v>5036000</v>
      </c>
      <c r="B255" s="112" t="s">
        <v>1865</v>
      </c>
      <c r="C255" s="113" t="s">
        <v>2542</v>
      </c>
      <c r="D255" s="115">
        <v>15.53</v>
      </c>
    </row>
    <row r="256" spans="1:4" x14ac:dyDescent="0.2">
      <c r="A256" s="151">
        <v>5037000</v>
      </c>
      <c r="B256" s="112" t="s">
        <v>1866</v>
      </c>
      <c r="C256" s="113" t="s">
        <v>2542</v>
      </c>
      <c r="D256" s="115">
        <v>18.38</v>
      </c>
    </row>
    <row r="257" spans="1:4" ht="22.5" x14ac:dyDescent="0.2">
      <c r="A257" s="151">
        <v>5038000</v>
      </c>
      <c r="B257" s="112" t="s">
        <v>1867</v>
      </c>
      <c r="C257" s="113" t="s">
        <v>2542</v>
      </c>
      <c r="D257" s="115">
        <v>19.22</v>
      </c>
    </row>
    <row r="258" spans="1:4" x14ac:dyDescent="0.2">
      <c r="A258" s="151">
        <v>5039000</v>
      </c>
      <c r="B258" s="112" t="s">
        <v>1868</v>
      </c>
      <c r="C258" s="113" t="s">
        <v>2542</v>
      </c>
      <c r="D258" s="115">
        <v>54.06</v>
      </c>
    </row>
    <row r="259" spans="1:4" x14ac:dyDescent="0.2">
      <c r="A259" s="151">
        <v>5040000</v>
      </c>
      <c r="B259" s="112" t="s">
        <v>1869</v>
      </c>
      <c r="C259" s="113" t="s">
        <v>1870</v>
      </c>
      <c r="D259" s="115">
        <v>0.76</v>
      </c>
    </row>
    <row r="260" spans="1:4" ht="22.5" x14ac:dyDescent="0.2">
      <c r="A260" s="151">
        <v>5042000</v>
      </c>
      <c r="B260" s="112" t="s">
        <v>3045</v>
      </c>
      <c r="C260" s="113" t="s">
        <v>2552</v>
      </c>
      <c r="D260" s="115">
        <v>718.58</v>
      </c>
    </row>
    <row r="261" spans="1:4" ht="22.5" x14ac:dyDescent="0.2">
      <c r="A261" s="151">
        <v>5043000</v>
      </c>
      <c r="B261" s="112" t="s">
        <v>1871</v>
      </c>
      <c r="C261" s="113" t="s">
        <v>2542</v>
      </c>
      <c r="D261" s="115">
        <v>339.53</v>
      </c>
    </row>
    <row r="262" spans="1:4" ht="22.5" x14ac:dyDescent="0.2">
      <c r="A262" s="151">
        <v>5044000</v>
      </c>
      <c r="B262" s="112" t="s">
        <v>1872</v>
      </c>
      <c r="C262" s="113" t="s">
        <v>2542</v>
      </c>
      <c r="D262" s="115">
        <v>285.41000000000003</v>
      </c>
    </row>
    <row r="263" spans="1:4" x14ac:dyDescent="0.2">
      <c r="A263" s="151">
        <v>5045000</v>
      </c>
      <c r="B263" s="112" t="s">
        <v>1873</v>
      </c>
      <c r="C263" s="113" t="s">
        <v>2542</v>
      </c>
      <c r="D263" s="115">
        <v>24.33</v>
      </c>
    </row>
    <row r="264" spans="1:4" ht="33.75" x14ac:dyDescent="0.2">
      <c r="A264" s="151">
        <v>5046000</v>
      </c>
      <c r="B264" s="112" t="s">
        <v>1874</v>
      </c>
      <c r="C264" s="113" t="s">
        <v>2552</v>
      </c>
      <c r="D264" s="115">
        <v>146.9</v>
      </c>
    </row>
    <row r="265" spans="1:4" x14ac:dyDescent="0.2">
      <c r="A265" s="151">
        <v>5047000</v>
      </c>
      <c r="B265" s="112" t="s">
        <v>1875</v>
      </c>
      <c r="C265" s="113" t="s">
        <v>2552</v>
      </c>
      <c r="D265" s="115">
        <v>241.7</v>
      </c>
    </row>
    <row r="266" spans="1:4" x14ac:dyDescent="0.2">
      <c r="A266" s="151">
        <v>5048000</v>
      </c>
      <c r="B266" s="112" t="s">
        <v>1876</v>
      </c>
      <c r="C266" s="113" t="s">
        <v>2552</v>
      </c>
      <c r="D266" s="115">
        <v>259.14999999999998</v>
      </c>
    </row>
    <row r="267" spans="1:4" ht="22.5" x14ac:dyDescent="0.2">
      <c r="A267" s="151">
        <v>5050000</v>
      </c>
      <c r="B267" s="112" t="s">
        <v>1877</v>
      </c>
      <c r="C267" s="113" t="s">
        <v>2552</v>
      </c>
      <c r="D267" s="115">
        <v>90.47</v>
      </c>
    </row>
    <row r="268" spans="1:4" ht="22.5" x14ac:dyDescent="0.2">
      <c r="A268" s="151">
        <v>5051000</v>
      </c>
      <c r="B268" s="112" t="s">
        <v>1878</v>
      </c>
      <c r="C268" s="113" t="s">
        <v>2552</v>
      </c>
      <c r="D268" s="115">
        <v>98.97</v>
      </c>
    </row>
    <row r="269" spans="1:4" ht="22.5" x14ac:dyDescent="0.2">
      <c r="A269" s="151">
        <v>5052000</v>
      </c>
      <c r="B269" s="112" t="s">
        <v>1879</v>
      </c>
      <c r="C269" s="113" t="s">
        <v>2552</v>
      </c>
      <c r="D269" s="115">
        <v>107.47</v>
      </c>
    </row>
    <row r="270" spans="1:4" ht="22.5" x14ac:dyDescent="0.2">
      <c r="A270" s="151">
        <v>5054000</v>
      </c>
      <c r="B270" s="112" t="s">
        <v>1880</v>
      </c>
      <c r="C270" s="113" t="s">
        <v>2552</v>
      </c>
      <c r="D270" s="115">
        <v>66.17</v>
      </c>
    </row>
    <row r="271" spans="1:4" ht="22.5" x14ac:dyDescent="0.2">
      <c r="A271" s="151">
        <v>5055000</v>
      </c>
      <c r="B271" s="112" t="s">
        <v>1881</v>
      </c>
      <c r="C271" s="113" t="s">
        <v>2552</v>
      </c>
      <c r="D271" s="115">
        <v>76.94</v>
      </c>
    </row>
    <row r="272" spans="1:4" ht="22.5" x14ac:dyDescent="0.2">
      <c r="A272" s="151">
        <v>5056000</v>
      </c>
      <c r="B272" s="112" t="s">
        <v>1882</v>
      </c>
      <c r="C272" s="113" t="s">
        <v>2552</v>
      </c>
      <c r="D272" s="115">
        <v>87.69</v>
      </c>
    </row>
    <row r="273" spans="1:4" ht="22.5" x14ac:dyDescent="0.2">
      <c r="A273" s="151">
        <v>5057000</v>
      </c>
      <c r="B273" s="112" t="s">
        <v>1883</v>
      </c>
      <c r="C273" s="113" t="s">
        <v>2552</v>
      </c>
      <c r="D273" s="115">
        <v>98.46</v>
      </c>
    </row>
    <row r="274" spans="1:4" ht="22.5" x14ac:dyDescent="0.2">
      <c r="A274" s="151">
        <v>5059000</v>
      </c>
      <c r="B274" s="112" t="s">
        <v>1884</v>
      </c>
      <c r="C274" s="113" t="s">
        <v>2552</v>
      </c>
      <c r="D274" s="115">
        <v>77.209999999999994</v>
      </c>
    </row>
    <row r="275" spans="1:4" ht="22.5" x14ac:dyDescent="0.2">
      <c r="A275" s="151">
        <v>5060000</v>
      </c>
      <c r="B275" s="112" t="s">
        <v>1885</v>
      </c>
      <c r="C275" s="113" t="s">
        <v>2552</v>
      </c>
      <c r="D275" s="115">
        <v>91.66</v>
      </c>
    </row>
    <row r="276" spans="1:4" ht="22.5" x14ac:dyDescent="0.2">
      <c r="A276" s="151">
        <v>5061000</v>
      </c>
      <c r="B276" s="112" t="s">
        <v>1886</v>
      </c>
      <c r="C276" s="113" t="s">
        <v>2552</v>
      </c>
      <c r="D276" s="115">
        <v>106.09</v>
      </c>
    </row>
    <row r="277" spans="1:4" ht="22.5" x14ac:dyDescent="0.2">
      <c r="A277" s="151">
        <v>5062000</v>
      </c>
      <c r="B277" s="112" t="s">
        <v>1887</v>
      </c>
      <c r="C277" s="113" t="s">
        <v>2552</v>
      </c>
      <c r="D277" s="115">
        <v>120.54</v>
      </c>
    </row>
    <row r="278" spans="1:4" ht="22.5" x14ac:dyDescent="0.2">
      <c r="A278" s="151">
        <v>5063000</v>
      </c>
      <c r="B278" s="112" t="s">
        <v>1888</v>
      </c>
      <c r="C278" s="113" t="s">
        <v>2552</v>
      </c>
      <c r="D278" s="115">
        <v>87.63</v>
      </c>
    </row>
    <row r="279" spans="1:4" ht="22.5" x14ac:dyDescent="0.2">
      <c r="A279" s="151">
        <v>5064000</v>
      </c>
      <c r="B279" s="112" t="s">
        <v>1889</v>
      </c>
      <c r="C279" s="113" t="s">
        <v>2552</v>
      </c>
      <c r="D279" s="115">
        <v>105.98</v>
      </c>
    </row>
    <row r="280" spans="1:4" ht="22.5" x14ac:dyDescent="0.2">
      <c r="A280" s="151">
        <v>5065000</v>
      </c>
      <c r="B280" s="112" t="s">
        <v>1890</v>
      </c>
      <c r="C280" s="113" t="s">
        <v>2552</v>
      </c>
      <c r="D280" s="115">
        <v>124.34</v>
      </c>
    </row>
    <row r="281" spans="1:4" ht="22.5" x14ac:dyDescent="0.2">
      <c r="A281" s="151">
        <v>5066000</v>
      </c>
      <c r="B281" s="112" t="s">
        <v>1891</v>
      </c>
      <c r="C281" s="113" t="s">
        <v>2552</v>
      </c>
      <c r="D281" s="115">
        <v>142.69999999999999</v>
      </c>
    </row>
    <row r="282" spans="1:4" x14ac:dyDescent="0.2">
      <c r="A282" s="151">
        <v>5067000</v>
      </c>
      <c r="B282" s="112" t="s">
        <v>1892</v>
      </c>
      <c r="C282" s="113" t="s">
        <v>1870</v>
      </c>
      <c r="D282" s="115">
        <v>0.98</v>
      </c>
    </row>
    <row r="283" spans="1:4" x14ac:dyDescent="0.2">
      <c r="A283" s="151">
        <v>5068000</v>
      </c>
      <c r="B283" s="112" t="s">
        <v>1893</v>
      </c>
      <c r="C283" s="113" t="s">
        <v>1870</v>
      </c>
      <c r="D283" s="115">
        <v>0.32</v>
      </c>
    </row>
    <row r="284" spans="1:4" x14ac:dyDescent="0.2">
      <c r="A284" s="151">
        <v>5069000</v>
      </c>
      <c r="B284" s="112" t="s">
        <v>1894</v>
      </c>
      <c r="C284" s="113" t="s">
        <v>2542</v>
      </c>
      <c r="D284" s="115">
        <v>0.52</v>
      </c>
    </row>
    <row r="285" spans="1:4" ht="22.5" x14ac:dyDescent="0.2">
      <c r="A285" s="151">
        <v>5070000</v>
      </c>
      <c r="B285" s="112" t="s">
        <v>1895</v>
      </c>
      <c r="C285" s="113" t="s">
        <v>2542</v>
      </c>
      <c r="D285" s="115">
        <v>71.47</v>
      </c>
    </row>
    <row r="286" spans="1:4" x14ac:dyDescent="0.2">
      <c r="A286" s="151">
        <v>5071000</v>
      </c>
      <c r="B286" s="112" t="s">
        <v>1896</v>
      </c>
      <c r="C286" s="113" t="s">
        <v>2542</v>
      </c>
      <c r="D286" s="115">
        <v>51.61</v>
      </c>
    </row>
    <row r="287" spans="1:4" x14ac:dyDescent="0.2">
      <c r="A287" s="151">
        <v>5072000</v>
      </c>
      <c r="B287" s="112" t="s">
        <v>1100</v>
      </c>
      <c r="C287" s="113" t="s">
        <v>2542</v>
      </c>
      <c r="D287" s="115">
        <v>126.82</v>
      </c>
    </row>
    <row r="288" spans="1:4" ht="22.5" x14ac:dyDescent="0.2">
      <c r="A288" s="151">
        <v>5073000</v>
      </c>
      <c r="B288" s="112" t="s">
        <v>1101</v>
      </c>
      <c r="C288" s="113" t="s">
        <v>2543</v>
      </c>
      <c r="D288" s="115">
        <v>22.13</v>
      </c>
    </row>
    <row r="289" spans="1:4" x14ac:dyDescent="0.2">
      <c r="A289" s="151">
        <v>5074000</v>
      </c>
      <c r="B289" s="112" t="s">
        <v>1102</v>
      </c>
      <c r="C289" s="113" t="s">
        <v>2543</v>
      </c>
      <c r="D289" s="115">
        <v>9.07</v>
      </c>
    </row>
    <row r="290" spans="1:4" x14ac:dyDescent="0.2">
      <c r="A290" s="151">
        <v>5075000</v>
      </c>
      <c r="B290" s="112" t="s">
        <v>1103</v>
      </c>
      <c r="C290" s="113" t="s">
        <v>2543</v>
      </c>
      <c r="D290" s="115">
        <v>19.57</v>
      </c>
    </row>
    <row r="291" spans="1:4" x14ac:dyDescent="0.2">
      <c r="A291" s="151">
        <v>5076000</v>
      </c>
      <c r="B291" s="112" t="s">
        <v>1104</v>
      </c>
      <c r="C291" s="113" t="s">
        <v>894</v>
      </c>
      <c r="D291" s="115">
        <v>12.14</v>
      </c>
    </row>
    <row r="292" spans="1:4" x14ac:dyDescent="0.2">
      <c r="A292" s="151">
        <v>5077000</v>
      </c>
      <c r="B292" s="112" t="s">
        <v>1105</v>
      </c>
      <c r="C292" s="113" t="s">
        <v>899</v>
      </c>
      <c r="D292" s="115" t="s">
        <v>899</v>
      </c>
    </row>
    <row r="293" spans="1:4" ht="22.5" x14ac:dyDescent="0.2">
      <c r="A293" s="151">
        <v>5077001</v>
      </c>
      <c r="B293" s="112" t="s">
        <v>1106</v>
      </c>
      <c r="C293" s="113" t="s">
        <v>2552</v>
      </c>
      <c r="D293" s="115">
        <v>21.34</v>
      </c>
    </row>
    <row r="294" spans="1:4" x14ac:dyDescent="0.2">
      <c r="A294" s="151">
        <v>5077007</v>
      </c>
      <c r="B294" s="112" t="s">
        <v>1107</v>
      </c>
      <c r="C294" s="113" t="s">
        <v>894</v>
      </c>
      <c r="D294" s="115">
        <v>3.21</v>
      </c>
    </row>
    <row r="295" spans="1:4" x14ac:dyDescent="0.2">
      <c r="A295" s="151">
        <v>5078000</v>
      </c>
      <c r="B295" s="112" t="s">
        <v>1108</v>
      </c>
      <c r="C295" s="113" t="s">
        <v>899</v>
      </c>
      <c r="D295" s="115" t="s">
        <v>899</v>
      </c>
    </row>
    <row r="296" spans="1:4" ht="22.5" x14ac:dyDescent="0.2">
      <c r="A296" s="151">
        <v>5078001</v>
      </c>
      <c r="B296" s="112" t="s">
        <v>1109</v>
      </c>
      <c r="C296" s="113" t="s">
        <v>2552</v>
      </c>
      <c r="D296" s="115">
        <v>22.03</v>
      </c>
    </row>
    <row r="297" spans="1:4" x14ac:dyDescent="0.2">
      <c r="A297" s="151">
        <v>5078007</v>
      </c>
      <c r="B297" s="112" t="s">
        <v>1110</v>
      </c>
      <c r="C297" s="113" t="s">
        <v>894</v>
      </c>
      <c r="D297" s="115">
        <v>3.17</v>
      </c>
    </row>
    <row r="298" spans="1:4" x14ac:dyDescent="0.2">
      <c r="A298" s="151">
        <v>5079000</v>
      </c>
      <c r="B298" s="112" t="s">
        <v>1111</v>
      </c>
      <c r="C298" s="113" t="s">
        <v>899</v>
      </c>
      <c r="D298" s="115" t="s">
        <v>899</v>
      </c>
    </row>
    <row r="299" spans="1:4" ht="22.5" x14ac:dyDescent="0.2">
      <c r="A299" s="151">
        <v>5079001</v>
      </c>
      <c r="B299" s="112" t="s">
        <v>1112</v>
      </c>
      <c r="C299" s="113" t="s">
        <v>2552</v>
      </c>
      <c r="D299" s="115">
        <v>22.03</v>
      </c>
    </row>
    <row r="300" spans="1:4" x14ac:dyDescent="0.2">
      <c r="A300" s="151">
        <v>5079007</v>
      </c>
      <c r="B300" s="112" t="s">
        <v>1113</v>
      </c>
      <c r="C300" s="113" t="s">
        <v>894</v>
      </c>
      <c r="D300" s="115">
        <v>3.17</v>
      </c>
    </row>
    <row r="301" spans="1:4" x14ac:dyDescent="0.2">
      <c r="A301" s="151">
        <v>5080000</v>
      </c>
      <c r="B301" s="112" t="s">
        <v>1114</v>
      </c>
      <c r="C301" s="113" t="s">
        <v>899</v>
      </c>
      <c r="D301" s="115" t="s">
        <v>899</v>
      </c>
    </row>
    <row r="302" spans="1:4" ht="22.5" x14ac:dyDescent="0.2">
      <c r="A302" s="151">
        <v>5080001</v>
      </c>
      <c r="B302" s="112" t="s">
        <v>1115</v>
      </c>
      <c r="C302" s="113" t="s">
        <v>2552</v>
      </c>
      <c r="D302" s="115">
        <v>21.34</v>
      </c>
    </row>
    <row r="303" spans="1:4" x14ac:dyDescent="0.2">
      <c r="A303" s="151">
        <v>5080007</v>
      </c>
      <c r="B303" s="112" t="s">
        <v>1116</v>
      </c>
      <c r="C303" s="113" t="s">
        <v>894</v>
      </c>
      <c r="D303" s="115">
        <v>3.21</v>
      </c>
    </row>
    <row r="304" spans="1:4" ht="22.5" x14ac:dyDescent="0.2">
      <c r="A304" s="151">
        <v>5080008</v>
      </c>
      <c r="B304" s="112" t="s">
        <v>3711</v>
      </c>
      <c r="C304" s="113" t="s">
        <v>894</v>
      </c>
      <c r="D304" s="115">
        <v>2.42</v>
      </c>
    </row>
    <row r="305" spans="1:4" x14ac:dyDescent="0.2">
      <c r="A305" s="151">
        <v>5081000</v>
      </c>
      <c r="B305" s="112" t="s">
        <v>1117</v>
      </c>
      <c r="C305" s="113" t="s">
        <v>1870</v>
      </c>
      <c r="D305" s="115">
        <v>1.19</v>
      </c>
    </row>
    <row r="306" spans="1:4" x14ac:dyDescent="0.2">
      <c r="A306" s="151">
        <v>5082000</v>
      </c>
      <c r="B306" s="112" t="s">
        <v>1118</v>
      </c>
      <c r="C306" s="113" t="s">
        <v>1119</v>
      </c>
      <c r="D306" s="115">
        <v>0.39</v>
      </c>
    </row>
    <row r="307" spans="1:4" ht="22.5" x14ac:dyDescent="0.2">
      <c r="A307" s="151">
        <v>5084000</v>
      </c>
      <c r="B307" s="112" t="s">
        <v>1120</v>
      </c>
      <c r="C307" s="113" t="s">
        <v>2552</v>
      </c>
      <c r="D307" s="115">
        <v>50.92</v>
      </c>
    </row>
    <row r="308" spans="1:4" ht="22.5" x14ac:dyDescent="0.2">
      <c r="A308" s="151">
        <v>5085000</v>
      </c>
      <c r="B308" s="112" t="s">
        <v>1121</v>
      </c>
      <c r="C308" s="113" t="s">
        <v>2552</v>
      </c>
      <c r="D308" s="115">
        <v>69.27</v>
      </c>
    </row>
    <row r="309" spans="1:4" x14ac:dyDescent="0.2">
      <c r="A309" s="151">
        <v>5086000</v>
      </c>
      <c r="B309" s="112" t="s">
        <v>1122</v>
      </c>
      <c r="C309" s="113" t="s">
        <v>899</v>
      </c>
      <c r="D309" s="115" t="s">
        <v>899</v>
      </c>
    </row>
    <row r="310" spans="1:4" ht="22.5" x14ac:dyDescent="0.2">
      <c r="A310" s="151">
        <v>5086001</v>
      </c>
      <c r="B310" s="112" t="s">
        <v>1123</v>
      </c>
      <c r="C310" s="113" t="s">
        <v>2542</v>
      </c>
      <c r="D310" s="115">
        <v>114.36</v>
      </c>
    </row>
    <row r="311" spans="1:4" ht="22.5" x14ac:dyDescent="0.2">
      <c r="A311" s="151">
        <v>5086002</v>
      </c>
      <c r="B311" s="112" t="s">
        <v>1124</v>
      </c>
      <c r="C311" s="113" t="s">
        <v>2542</v>
      </c>
      <c r="D311" s="115">
        <v>122.32</v>
      </c>
    </row>
    <row r="312" spans="1:4" ht="22.5" x14ac:dyDescent="0.2">
      <c r="A312" s="151">
        <v>5086003</v>
      </c>
      <c r="B312" s="112" t="s">
        <v>1125</v>
      </c>
      <c r="C312" s="113" t="s">
        <v>2542</v>
      </c>
      <c r="D312" s="115">
        <v>201.04</v>
      </c>
    </row>
    <row r="313" spans="1:4" ht="22.5" x14ac:dyDescent="0.2">
      <c r="A313" s="151">
        <v>5087000</v>
      </c>
      <c r="B313" s="112" t="s">
        <v>1126</v>
      </c>
      <c r="C313" s="113" t="s">
        <v>2543</v>
      </c>
      <c r="D313" s="115">
        <v>427.53</v>
      </c>
    </row>
    <row r="314" spans="1:4" x14ac:dyDescent="0.2">
      <c r="A314" s="151">
        <v>5088000</v>
      </c>
      <c r="B314" s="112" t="s">
        <v>1127</v>
      </c>
      <c r="C314" s="113" t="s">
        <v>2543</v>
      </c>
      <c r="D314" s="115">
        <v>37.520000000000003</v>
      </c>
    </row>
    <row r="315" spans="1:4" x14ac:dyDescent="0.2">
      <c r="A315" s="151">
        <v>5089000</v>
      </c>
      <c r="B315" s="112" t="s">
        <v>1128</v>
      </c>
      <c r="C315" s="113" t="s">
        <v>2543</v>
      </c>
      <c r="D315" s="115">
        <v>82.19</v>
      </c>
    </row>
    <row r="316" spans="1:4" x14ac:dyDescent="0.2">
      <c r="A316" s="151">
        <v>5090000</v>
      </c>
      <c r="B316" s="112" t="s">
        <v>1129</v>
      </c>
      <c r="C316" s="113" t="s">
        <v>2552</v>
      </c>
      <c r="D316" s="115">
        <v>319.8</v>
      </c>
    </row>
    <row r="317" spans="1:4" ht="33.75" x14ac:dyDescent="0.2">
      <c r="A317" s="151">
        <v>5091001</v>
      </c>
      <c r="B317" s="112" t="s">
        <v>632</v>
      </c>
      <c r="C317" s="113" t="s">
        <v>2542</v>
      </c>
      <c r="D317" s="115">
        <v>149.57</v>
      </c>
    </row>
    <row r="318" spans="1:4" ht="33.75" x14ac:dyDescent="0.2">
      <c r="A318" s="151">
        <v>5091002</v>
      </c>
      <c r="B318" s="112" t="s">
        <v>633</v>
      </c>
      <c r="C318" s="113" t="s">
        <v>2542</v>
      </c>
      <c r="D318" s="115">
        <v>185.33</v>
      </c>
    </row>
    <row r="319" spans="1:4" ht="45" x14ac:dyDescent="0.2">
      <c r="A319" s="151">
        <v>5092001</v>
      </c>
      <c r="B319" s="112" t="s">
        <v>3410</v>
      </c>
      <c r="C319" s="113" t="s">
        <v>2552</v>
      </c>
      <c r="D319" s="115">
        <v>253.79</v>
      </c>
    </row>
    <row r="320" spans="1:4" ht="45" x14ac:dyDescent="0.2">
      <c r="A320" s="151">
        <v>5092002</v>
      </c>
      <c r="B320" s="112" t="s">
        <v>3411</v>
      </c>
      <c r="C320" s="113" t="s">
        <v>2552</v>
      </c>
      <c r="D320" s="115">
        <v>556.66999999999996</v>
      </c>
    </row>
    <row r="321" spans="1:4" ht="22.5" x14ac:dyDescent="0.2">
      <c r="A321" s="151">
        <v>5093000</v>
      </c>
      <c r="B321" s="112" t="s">
        <v>3412</v>
      </c>
      <c r="C321" s="113" t="s">
        <v>2552</v>
      </c>
      <c r="D321" s="115">
        <v>1911.08</v>
      </c>
    </row>
    <row r="322" spans="1:4" ht="22.5" x14ac:dyDescent="0.2">
      <c r="A322" s="151">
        <v>5093001</v>
      </c>
      <c r="B322" s="112" t="s">
        <v>2767</v>
      </c>
      <c r="C322" s="113" t="s">
        <v>2552</v>
      </c>
      <c r="D322" s="115">
        <v>1783.98</v>
      </c>
    </row>
    <row r="323" spans="1:4" ht="22.5" x14ac:dyDescent="0.2">
      <c r="A323" s="151">
        <v>5094000</v>
      </c>
      <c r="B323" s="112" t="s">
        <v>3413</v>
      </c>
      <c r="C323" s="113" t="s">
        <v>2552</v>
      </c>
      <c r="D323" s="115">
        <v>1259.33</v>
      </c>
    </row>
    <row r="324" spans="1:4" ht="22.5" x14ac:dyDescent="0.2">
      <c r="A324" s="151">
        <v>5095000</v>
      </c>
      <c r="B324" s="112" t="s">
        <v>3414</v>
      </c>
      <c r="C324" s="113" t="s">
        <v>2552</v>
      </c>
      <c r="D324" s="115">
        <v>1181.8599999999999</v>
      </c>
    </row>
    <row r="325" spans="1:4" ht="22.5" x14ac:dyDescent="0.2">
      <c r="A325" s="151">
        <v>5096000</v>
      </c>
      <c r="B325" s="112" t="s">
        <v>3415</v>
      </c>
      <c r="C325" s="113" t="s">
        <v>2552</v>
      </c>
      <c r="D325" s="115">
        <v>1512.19</v>
      </c>
    </row>
    <row r="326" spans="1:4" ht="22.5" x14ac:dyDescent="0.2">
      <c r="A326" s="151">
        <v>5097000</v>
      </c>
      <c r="B326" s="112" t="s">
        <v>3416</v>
      </c>
      <c r="C326" s="113" t="s">
        <v>2552</v>
      </c>
      <c r="D326" s="115">
        <v>1456.58</v>
      </c>
    </row>
    <row r="327" spans="1:4" ht="45" x14ac:dyDescent="0.2">
      <c r="A327" s="151">
        <v>5099001</v>
      </c>
      <c r="B327" s="112" t="s">
        <v>2494</v>
      </c>
      <c r="C327" s="113" t="s">
        <v>2552</v>
      </c>
      <c r="D327" s="115">
        <v>542.91</v>
      </c>
    </row>
    <row r="328" spans="1:4" ht="45" x14ac:dyDescent="0.2">
      <c r="A328" s="151">
        <v>5099002</v>
      </c>
      <c r="B328" s="112" t="s">
        <v>2448</v>
      </c>
      <c r="C328" s="113" t="s">
        <v>2552</v>
      </c>
      <c r="D328" s="115">
        <v>679.62</v>
      </c>
    </row>
    <row r="329" spans="1:4" ht="22.5" x14ac:dyDescent="0.2">
      <c r="A329" s="151">
        <v>5099003</v>
      </c>
      <c r="B329" s="112" t="s">
        <v>3417</v>
      </c>
      <c r="C329" s="113" t="s">
        <v>2552</v>
      </c>
      <c r="D329" s="115">
        <v>1474.48</v>
      </c>
    </row>
    <row r="330" spans="1:4" ht="22.5" x14ac:dyDescent="0.2">
      <c r="A330" s="151">
        <v>5099004</v>
      </c>
      <c r="B330" s="112" t="s">
        <v>3418</v>
      </c>
      <c r="C330" s="113" t="s">
        <v>2552</v>
      </c>
      <c r="D330" s="115">
        <v>1133.23</v>
      </c>
    </row>
    <row r="331" spans="1:4" ht="33.75" x14ac:dyDescent="0.2">
      <c r="A331" s="151">
        <v>5099005</v>
      </c>
      <c r="B331" s="112" t="s">
        <v>2703</v>
      </c>
      <c r="C331" s="113" t="s">
        <v>2542</v>
      </c>
      <c r="D331" s="115">
        <v>19</v>
      </c>
    </row>
    <row r="332" spans="1:4" ht="22.5" x14ac:dyDescent="0.2">
      <c r="A332" s="151">
        <v>5099006</v>
      </c>
      <c r="B332" s="112" t="s">
        <v>2722</v>
      </c>
      <c r="C332" s="113" t="s">
        <v>2553</v>
      </c>
      <c r="D332" s="115">
        <v>19.04</v>
      </c>
    </row>
    <row r="333" spans="1:4" ht="22.5" x14ac:dyDescent="0.2">
      <c r="A333" s="151">
        <v>5099007</v>
      </c>
      <c r="B333" s="112" t="s">
        <v>3712</v>
      </c>
      <c r="C333" s="113" t="s">
        <v>2552</v>
      </c>
      <c r="D333" s="115">
        <v>678.05</v>
      </c>
    </row>
    <row r="334" spans="1:4" x14ac:dyDescent="0.2">
      <c r="A334" s="151">
        <v>5099102</v>
      </c>
      <c r="B334" s="112" t="s">
        <v>3713</v>
      </c>
      <c r="C334" s="113" t="s">
        <v>2552</v>
      </c>
      <c r="D334" s="115">
        <v>1474.38</v>
      </c>
    </row>
    <row r="335" spans="1:4" ht="22.5" x14ac:dyDescent="0.2">
      <c r="A335" s="151">
        <v>5102001</v>
      </c>
      <c r="B335" s="112" t="s">
        <v>3419</v>
      </c>
      <c r="C335" s="113" t="s">
        <v>2543</v>
      </c>
      <c r="D335" s="115">
        <v>983.95</v>
      </c>
    </row>
    <row r="336" spans="1:4" ht="22.5" x14ac:dyDescent="0.2">
      <c r="A336" s="151">
        <v>5102002</v>
      </c>
      <c r="B336" s="112" t="s">
        <v>3420</v>
      </c>
      <c r="C336" s="113" t="s">
        <v>2543</v>
      </c>
      <c r="D336" s="115">
        <v>1065.98</v>
      </c>
    </row>
    <row r="337" spans="1:4" ht="22.5" x14ac:dyDescent="0.2">
      <c r="A337" s="151">
        <v>5102003</v>
      </c>
      <c r="B337" s="112" t="s">
        <v>3421</v>
      </c>
      <c r="C337" s="113" t="s">
        <v>2543</v>
      </c>
      <c r="D337" s="115">
        <v>646.5</v>
      </c>
    </row>
    <row r="338" spans="1:4" ht="22.5" x14ac:dyDescent="0.2">
      <c r="A338" s="151">
        <v>5102004</v>
      </c>
      <c r="B338" s="112" t="s">
        <v>3422</v>
      </c>
      <c r="C338" s="113" t="s">
        <v>2543</v>
      </c>
      <c r="D338" s="115">
        <v>849.25</v>
      </c>
    </row>
    <row r="339" spans="1:4" ht="22.5" x14ac:dyDescent="0.2">
      <c r="A339" s="151">
        <v>5102005</v>
      </c>
      <c r="B339" s="112" t="s">
        <v>3423</v>
      </c>
      <c r="C339" s="113" t="s">
        <v>2543</v>
      </c>
      <c r="D339" s="115">
        <v>809.52</v>
      </c>
    </row>
    <row r="340" spans="1:4" ht="22.5" x14ac:dyDescent="0.2">
      <c r="A340" s="151">
        <v>5102006</v>
      </c>
      <c r="B340" s="112" t="s">
        <v>3424</v>
      </c>
      <c r="C340" s="113" t="s">
        <v>2543</v>
      </c>
      <c r="D340" s="115">
        <v>922.18</v>
      </c>
    </row>
    <row r="341" spans="1:4" ht="22.5" x14ac:dyDescent="0.2">
      <c r="A341" s="151">
        <v>5102007</v>
      </c>
      <c r="B341" s="112" t="s">
        <v>3425</v>
      </c>
      <c r="C341" s="113" t="s">
        <v>2543</v>
      </c>
      <c r="D341" s="115">
        <v>574.42999999999995</v>
      </c>
    </row>
    <row r="342" spans="1:4" x14ac:dyDescent="0.2">
      <c r="A342" s="151">
        <v>5104001</v>
      </c>
      <c r="B342" s="112" t="s">
        <v>3046</v>
      </c>
      <c r="C342" s="113" t="s">
        <v>2807</v>
      </c>
      <c r="D342" s="115">
        <v>9898.2000000000007</v>
      </c>
    </row>
    <row r="343" spans="1:4" x14ac:dyDescent="0.2">
      <c r="A343" s="151">
        <v>5104002</v>
      </c>
      <c r="B343" s="112" t="s">
        <v>3047</v>
      </c>
      <c r="C343" s="113" t="s">
        <v>2807</v>
      </c>
      <c r="D343" s="115">
        <v>8700.34</v>
      </c>
    </row>
    <row r="344" spans="1:4" x14ac:dyDescent="0.2">
      <c r="A344" s="151">
        <v>5105002</v>
      </c>
      <c r="B344" s="112" t="s">
        <v>2803</v>
      </c>
      <c r="C344" s="113" t="s">
        <v>2544</v>
      </c>
      <c r="D344" s="115">
        <v>86.94</v>
      </c>
    </row>
    <row r="345" spans="1:4" x14ac:dyDescent="0.2">
      <c r="A345" s="151">
        <v>5105003</v>
      </c>
      <c r="B345" s="112" t="s">
        <v>2804</v>
      </c>
      <c r="C345" s="113" t="s">
        <v>2544</v>
      </c>
      <c r="D345" s="115">
        <v>47.15</v>
      </c>
    </row>
    <row r="346" spans="1:4" x14ac:dyDescent="0.2">
      <c r="A346" s="151">
        <v>5107001</v>
      </c>
      <c r="B346" s="112" t="s">
        <v>3426</v>
      </c>
      <c r="C346" s="113" t="s">
        <v>2544</v>
      </c>
      <c r="D346" s="115">
        <v>16.579999999999998</v>
      </c>
    </row>
    <row r="347" spans="1:4" x14ac:dyDescent="0.2">
      <c r="A347" s="151">
        <v>5107002</v>
      </c>
      <c r="B347" s="112" t="s">
        <v>3603</v>
      </c>
      <c r="C347" s="113" t="s">
        <v>3602</v>
      </c>
      <c r="D347" s="115">
        <v>29.06</v>
      </c>
    </row>
    <row r="348" spans="1:4" x14ac:dyDescent="0.2">
      <c r="A348" s="151">
        <v>5107003</v>
      </c>
      <c r="B348" s="112" t="s">
        <v>3604</v>
      </c>
      <c r="C348" s="113" t="s">
        <v>2544</v>
      </c>
      <c r="D348" s="115">
        <v>26.98</v>
      </c>
    </row>
    <row r="349" spans="1:4" x14ac:dyDescent="0.2">
      <c r="A349" s="151">
        <v>5107004</v>
      </c>
      <c r="B349" s="112" t="s">
        <v>3605</v>
      </c>
      <c r="C349" s="113" t="s">
        <v>2544</v>
      </c>
      <c r="D349" s="115">
        <v>53.93</v>
      </c>
    </row>
    <row r="350" spans="1:4" x14ac:dyDescent="0.2">
      <c r="A350" s="151">
        <v>5107005</v>
      </c>
      <c r="B350" s="112" t="s">
        <v>3606</v>
      </c>
      <c r="C350" s="113" t="s">
        <v>2544</v>
      </c>
      <c r="D350" s="115">
        <v>52.77</v>
      </c>
    </row>
    <row r="351" spans="1:4" x14ac:dyDescent="0.2">
      <c r="A351" s="151">
        <v>5108001</v>
      </c>
      <c r="B351" s="112" t="s">
        <v>3427</v>
      </c>
      <c r="C351" s="113" t="s">
        <v>2544</v>
      </c>
      <c r="D351" s="115">
        <v>456.17</v>
      </c>
    </row>
    <row r="352" spans="1:4" x14ac:dyDescent="0.2">
      <c r="A352" s="151">
        <v>5110001</v>
      </c>
      <c r="B352" s="112" t="s">
        <v>3714</v>
      </c>
      <c r="C352" s="113" t="s">
        <v>2552</v>
      </c>
      <c r="D352" s="115">
        <v>250.38</v>
      </c>
    </row>
    <row r="353" spans="1:4" x14ac:dyDescent="0.2">
      <c r="A353" s="151">
        <v>5111001</v>
      </c>
      <c r="B353" s="112" t="s">
        <v>3607</v>
      </c>
      <c r="C353" s="113" t="s">
        <v>2552</v>
      </c>
      <c r="D353" s="115">
        <v>100.66</v>
      </c>
    </row>
    <row r="354" spans="1:4" x14ac:dyDescent="0.2">
      <c r="A354" s="151">
        <v>5111002</v>
      </c>
      <c r="B354" s="112" t="s">
        <v>2805</v>
      </c>
      <c r="C354" s="113" t="s">
        <v>2552</v>
      </c>
      <c r="D354" s="115">
        <v>749.31</v>
      </c>
    </row>
    <row r="355" spans="1:4" ht="22.5" x14ac:dyDescent="0.2">
      <c r="A355" s="151">
        <v>5112001</v>
      </c>
      <c r="B355" s="112" t="s">
        <v>2806</v>
      </c>
      <c r="C355" s="113" t="s">
        <v>2807</v>
      </c>
      <c r="D355" s="115">
        <v>55243.82</v>
      </c>
    </row>
    <row r="356" spans="1:4" ht="22.5" x14ac:dyDescent="0.2">
      <c r="A356" s="151">
        <v>5112002</v>
      </c>
      <c r="B356" s="112" t="s">
        <v>3608</v>
      </c>
      <c r="C356" s="113" t="s">
        <v>2553</v>
      </c>
      <c r="D356" s="115">
        <v>27.83</v>
      </c>
    </row>
    <row r="357" spans="1:4" ht="22.5" x14ac:dyDescent="0.2">
      <c r="A357" s="151">
        <v>5112003</v>
      </c>
      <c r="B357" s="112" t="s">
        <v>3609</v>
      </c>
      <c r="C357" s="113" t="s">
        <v>2553</v>
      </c>
      <c r="D357" s="115">
        <v>13.83</v>
      </c>
    </row>
    <row r="358" spans="1:4" ht="33.75" x14ac:dyDescent="0.2">
      <c r="A358" s="151">
        <v>5112004</v>
      </c>
      <c r="B358" s="112" t="s">
        <v>3610</v>
      </c>
      <c r="C358" s="113" t="s">
        <v>2553</v>
      </c>
      <c r="D358" s="115">
        <v>25.81</v>
      </c>
    </row>
    <row r="359" spans="1:4" ht="22.5" x14ac:dyDescent="0.2">
      <c r="A359" s="151">
        <v>5112005</v>
      </c>
      <c r="B359" s="112" t="s">
        <v>3611</v>
      </c>
      <c r="C359" s="113" t="s">
        <v>2542</v>
      </c>
      <c r="D359" s="115">
        <v>7.59</v>
      </c>
    </row>
    <row r="360" spans="1:4" ht="33.75" x14ac:dyDescent="0.2">
      <c r="A360" s="151">
        <v>5112006</v>
      </c>
      <c r="B360" s="112" t="s">
        <v>3612</v>
      </c>
      <c r="C360" s="113" t="s">
        <v>2542</v>
      </c>
      <c r="D360" s="115">
        <v>26.59</v>
      </c>
    </row>
    <row r="361" spans="1:4" ht="22.5" x14ac:dyDescent="0.2">
      <c r="A361" s="151">
        <v>5112007</v>
      </c>
      <c r="B361" s="112" t="s">
        <v>3613</v>
      </c>
      <c r="C361" s="113" t="s">
        <v>2542</v>
      </c>
      <c r="D361" s="115">
        <v>37.85</v>
      </c>
    </row>
    <row r="362" spans="1:4" ht="33.75" x14ac:dyDescent="0.2">
      <c r="A362" s="151">
        <v>5112008</v>
      </c>
      <c r="B362" s="112" t="s">
        <v>3614</v>
      </c>
      <c r="C362" s="113" t="s">
        <v>2542</v>
      </c>
      <c r="D362" s="115">
        <v>78.7</v>
      </c>
    </row>
    <row r="363" spans="1:4" x14ac:dyDescent="0.2">
      <c r="A363" s="151">
        <v>5117001</v>
      </c>
      <c r="B363" s="112" t="s">
        <v>2808</v>
      </c>
      <c r="C363" s="113" t="s">
        <v>2809</v>
      </c>
      <c r="D363" s="115">
        <v>27.96</v>
      </c>
    </row>
    <row r="364" spans="1:4" x14ac:dyDescent="0.2">
      <c r="A364" s="151">
        <v>5119001</v>
      </c>
      <c r="B364" s="112" t="s">
        <v>3615</v>
      </c>
      <c r="C364" s="113" t="s">
        <v>2552</v>
      </c>
      <c r="D364" s="115">
        <v>735.79</v>
      </c>
    </row>
    <row r="365" spans="1:4" x14ac:dyDescent="0.2">
      <c r="A365" s="151">
        <v>5119002</v>
      </c>
      <c r="B365" s="112" t="s">
        <v>3616</v>
      </c>
      <c r="C365" s="113" t="s">
        <v>2552</v>
      </c>
      <c r="D365" s="115">
        <v>706.73</v>
      </c>
    </row>
    <row r="366" spans="1:4" x14ac:dyDescent="0.2">
      <c r="A366" s="147">
        <v>6000000</v>
      </c>
      <c r="B366" s="148" t="s">
        <v>1130</v>
      </c>
      <c r="C366" s="149"/>
      <c r="D366" s="150"/>
    </row>
    <row r="367" spans="1:4" x14ac:dyDescent="0.2">
      <c r="A367" s="151">
        <v>6001000</v>
      </c>
      <c r="B367" s="112" t="s">
        <v>1131</v>
      </c>
      <c r="C367" s="113" t="s">
        <v>2543</v>
      </c>
      <c r="D367" s="115">
        <v>133.29</v>
      </c>
    </row>
    <row r="368" spans="1:4" x14ac:dyDescent="0.2">
      <c r="A368" s="151">
        <v>6002000</v>
      </c>
      <c r="B368" s="112" t="s">
        <v>1132</v>
      </c>
      <c r="C368" s="113" t="s">
        <v>2543</v>
      </c>
      <c r="D368" s="115">
        <v>303.95999999999998</v>
      </c>
    </row>
    <row r="369" spans="1:4" x14ac:dyDescent="0.2">
      <c r="A369" s="151">
        <v>6003000</v>
      </c>
      <c r="B369" s="112" t="s">
        <v>1133</v>
      </c>
      <c r="C369" s="113" t="s">
        <v>2542</v>
      </c>
      <c r="D369" s="115">
        <v>78.05</v>
      </c>
    </row>
    <row r="370" spans="1:4" x14ac:dyDescent="0.2">
      <c r="A370" s="151">
        <v>6004000</v>
      </c>
      <c r="B370" s="112" t="s">
        <v>1134</v>
      </c>
      <c r="C370" s="113" t="s">
        <v>2542</v>
      </c>
      <c r="D370" s="115">
        <v>135.44</v>
      </c>
    </row>
    <row r="371" spans="1:4" x14ac:dyDescent="0.2">
      <c r="A371" s="151">
        <v>6005000</v>
      </c>
      <c r="B371" s="112" t="s">
        <v>3428</v>
      </c>
      <c r="C371" s="113" t="s">
        <v>2552</v>
      </c>
      <c r="D371" s="115">
        <v>277.89999999999998</v>
      </c>
    </row>
    <row r="372" spans="1:4" x14ac:dyDescent="0.2">
      <c r="A372" s="151">
        <v>6006000</v>
      </c>
      <c r="B372" s="112" t="s">
        <v>3429</v>
      </c>
      <c r="C372" s="113" t="s">
        <v>2552</v>
      </c>
      <c r="D372" s="115">
        <v>503.96</v>
      </c>
    </row>
    <row r="373" spans="1:4" ht="22.5" x14ac:dyDescent="0.2">
      <c r="A373" s="151">
        <v>6007000</v>
      </c>
      <c r="B373" s="112" t="s">
        <v>1135</v>
      </c>
      <c r="C373" s="113" t="s">
        <v>2543</v>
      </c>
      <c r="D373" s="115">
        <v>72.3</v>
      </c>
    </row>
    <row r="374" spans="1:4" ht="22.5" x14ac:dyDescent="0.2">
      <c r="A374" s="151">
        <v>6008000</v>
      </c>
      <c r="B374" s="112" t="s">
        <v>1136</v>
      </c>
      <c r="C374" s="113" t="s">
        <v>2543</v>
      </c>
      <c r="D374" s="115">
        <v>104.23</v>
      </c>
    </row>
    <row r="375" spans="1:4" ht="22.5" x14ac:dyDescent="0.2">
      <c r="A375" s="151">
        <v>6009000</v>
      </c>
      <c r="B375" s="112" t="s">
        <v>1137</v>
      </c>
      <c r="C375" s="113" t="s">
        <v>2543</v>
      </c>
      <c r="D375" s="115">
        <v>141.08000000000001</v>
      </c>
    </row>
    <row r="376" spans="1:4" ht="22.5" x14ac:dyDescent="0.2">
      <c r="A376" s="151">
        <v>6010000</v>
      </c>
      <c r="B376" s="112" t="s">
        <v>1138</v>
      </c>
      <c r="C376" s="113" t="s">
        <v>899</v>
      </c>
      <c r="D376" s="115" t="s">
        <v>899</v>
      </c>
    </row>
    <row r="377" spans="1:4" ht="22.5" x14ac:dyDescent="0.2">
      <c r="A377" s="151">
        <v>6010001</v>
      </c>
      <c r="B377" s="112" t="s">
        <v>1139</v>
      </c>
      <c r="C377" s="113" t="s">
        <v>2543</v>
      </c>
      <c r="D377" s="115">
        <v>216.39</v>
      </c>
    </row>
    <row r="378" spans="1:4" ht="22.5" x14ac:dyDescent="0.2">
      <c r="A378" s="151">
        <v>6010002</v>
      </c>
      <c r="B378" s="112" t="s">
        <v>1140</v>
      </c>
      <c r="C378" s="113" t="s">
        <v>2543</v>
      </c>
      <c r="D378" s="115">
        <v>327.48</v>
      </c>
    </row>
    <row r="379" spans="1:4" ht="22.5" x14ac:dyDescent="0.2">
      <c r="A379" s="151">
        <v>6011000</v>
      </c>
      <c r="B379" s="112" t="s">
        <v>1141</v>
      </c>
      <c r="C379" s="113" t="s">
        <v>899</v>
      </c>
      <c r="D379" s="115" t="s">
        <v>899</v>
      </c>
    </row>
    <row r="380" spans="1:4" ht="22.5" x14ac:dyDescent="0.2">
      <c r="A380" s="151">
        <v>6011001</v>
      </c>
      <c r="B380" s="112" t="s">
        <v>1142</v>
      </c>
      <c r="C380" s="113" t="s">
        <v>2543</v>
      </c>
      <c r="D380" s="115">
        <v>280.24</v>
      </c>
    </row>
    <row r="381" spans="1:4" ht="22.5" x14ac:dyDescent="0.2">
      <c r="A381" s="151">
        <v>6011002</v>
      </c>
      <c r="B381" s="112" t="s">
        <v>1143</v>
      </c>
      <c r="C381" s="113" t="s">
        <v>2543</v>
      </c>
      <c r="D381" s="115">
        <v>324.05</v>
      </c>
    </row>
    <row r="382" spans="1:4" ht="22.5" x14ac:dyDescent="0.2">
      <c r="A382" s="151">
        <v>6012000</v>
      </c>
      <c r="B382" s="112" t="s">
        <v>1144</v>
      </c>
      <c r="C382" s="113" t="s">
        <v>899</v>
      </c>
      <c r="D382" s="115" t="s">
        <v>899</v>
      </c>
    </row>
    <row r="383" spans="1:4" ht="22.5" x14ac:dyDescent="0.2">
      <c r="A383" s="151">
        <v>6012001</v>
      </c>
      <c r="B383" s="112" t="s">
        <v>1145</v>
      </c>
      <c r="C383" s="113" t="s">
        <v>2543</v>
      </c>
      <c r="D383" s="115">
        <v>423.8</v>
      </c>
    </row>
    <row r="384" spans="1:4" ht="22.5" x14ac:dyDescent="0.2">
      <c r="A384" s="151">
        <v>6012002</v>
      </c>
      <c r="B384" s="112" t="s">
        <v>1146</v>
      </c>
      <c r="C384" s="113" t="s">
        <v>2543</v>
      </c>
      <c r="D384" s="115">
        <v>513.82000000000005</v>
      </c>
    </row>
    <row r="385" spans="1:4" ht="22.5" x14ac:dyDescent="0.2">
      <c r="A385" s="151">
        <v>6013000</v>
      </c>
      <c r="B385" s="112" t="s">
        <v>332</v>
      </c>
      <c r="C385" s="113" t="s">
        <v>899</v>
      </c>
      <c r="D385" s="115" t="s">
        <v>899</v>
      </c>
    </row>
    <row r="386" spans="1:4" ht="22.5" x14ac:dyDescent="0.2">
      <c r="A386" s="151">
        <v>6013001</v>
      </c>
      <c r="B386" s="112" t="s">
        <v>333</v>
      </c>
      <c r="C386" s="113" t="s">
        <v>2543</v>
      </c>
      <c r="D386" s="115">
        <v>483.99</v>
      </c>
    </row>
    <row r="387" spans="1:4" ht="22.5" x14ac:dyDescent="0.2">
      <c r="A387" s="151">
        <v>6013002</v>
      </c>
      <c r="B387" s="112" t="s">
        <v>334</v>
      </c>
      <c r="C387" s="113" t="s">
        <v>2543</v>
      </c>
      <c r="D387" s="115">
        <v>550.91</v>
      </c>
    </row>
    <row r="388" spans="1:4" ht="22.5" x14ac:dyDescent="0.2">
      <c r="A388" s="151">
        <v>6014000</v>
      </c>
      <c r="B388" s="112" t="s">
        <v>335</v>
      </c>
      <c r="C388" s="113" t="s">
        <v>899</v>
      </c>
      <c r="D388" s="115" t="s">
        <v>899</v>
      </c>
    </row>
    <row r="389" spans="1:4" ht="22.5" x14ac:dyDescent="0.2">
      <c r="A389" s="151">
        <v>6014001</v>
      </c>
      <c r="B389" s="112" t="s">
        <v>336</v>
      </c>
      <c r="C389" s="113" t="s">
        <v>2543</v>
      </c>
      <c r="D389" s="115">
        <v>572.29</v>
      </c>
    </row>
    <row r="390" spans="1:4" ht="22.5" x14ac:dyDescent="0.2">
      <c r="A390" s="151">
        <v>6014002</v>
      </c>
      <c r="B390" s="112" t="s">
        <v>337</v>
      </c>
      <c r="C390" s="113" t="s">
        <v>2543</v>
      </c>
      <c r="D390" s="115">
        <v>729.97</v>
      </c>
    </row>
    <row r="391" spans="1:4" ht="22.5" x14ac:dyDescent="0.2">
      <c r="A391" s="151">
        <v>6016000</v>
      </c>
      <c r="B391" s="112" t="s">
        <v>338</v>
      </c>
      <c r="C391" s="113" t="s">
        <v>899</v>
      </c>
      <c r="D391" s="115" t="s">
        <v>899</v>
      </c>
    </row>
    <row r="392" spans="1:4" ht="22.5" x14ac:dyDescent="0.2">
      <c r="A392" s="151">
        <v>6016001</v>
      </c>
      <c r="B392" s="112" t="s">
        <v>339</v>
      </c>
      <c r="C392" s="113" t="s">
        <v>2543</v>
      </c>
      <c r="D392" s="115">
        <v>874.22</v>
      </c>
    </row>
    <row r="393" spans="1:4" ht="22.5" x14ac:dyDescent="0.2">
      <c r="A393" s="151">
        <v>6016002</v>
      </c>
      <c r="B393" s="112" t="s">
        <v>340</v>
      </c>
      <c r="C393" s="113" t="s">
        <v>2543</v>
      </c>
      <c r="D393" s="115">
        <v>1075.44</v>
      </c>
    </row>
    <row r="394" spans="1:4" ht="22.5" x14ac:dyDescent="0.2">
      <c r="A394" s="151">
        <v>6017000</v>
      </c>
      <c r="B394" s="112" t="s">
        <v>341</v>
      </c>
      <c r="C394" s="113" t="s">
        <v>899</v>
      </c>
      <c r="D394" s="115" t="s">
        <v>899</v>
      </c>
    </row>
    <row r="395" spans="1:4" ht="22.5" x14ac:dyDescent="0.2">
      <c r="A395" s="151">
        <v>6017001</v>
      </c>
      <c r="B395" s="112" t="s">
        <v>342</v>
      </c>
      <c r="C395" s="113" t="s">
        <v>2543</v>
      </c>
      <c r="D395" s="115">
        <v>1188.17</v>
      </c>
    </row>
    <row r="396" spans="1:4" ht="22.5" x14ac:dyDescent="0.2">
      <c r="A396" s="151">
        <v>6017002</v>
      </c>
      <c r="B396" s="112" t="s">
        <v>343</v>
      </c>
      <c r="C396" s="113" t="s">
        <v>2543</v>
      </c>
      <c r="D396" s="115">
        <v>1490.37</v>
      </c>
    </row>
    <row r="397" spans="1:4" ht="22.5" x14ac:dyDescent="0.2">
      <c r="A397" s="151">
        <v>6017003</v>
      </c>
      <c r="B397" s="112" t="s">
        <v>2638</v>
      </c>
      <c r="C397" s="113" t="s">
        <v>2543</v>
      </c>
      <c r="D397" s="115">
        <v>150.72999999999999</v>
      </c>
    </row>
    <row r="398" spans="1:4" ht="22.5" x14ac:dyDescent="0.2">
      <c r="A398" s="151">
        <v>6017004</v>
      </c>
      <c r="B398" s="112" t="s">
        <v>2639</v>
      </c>
      <c r="C398" s="113" t="s">
        <v>2543</v>
      </c>
      <c r="D398" s="115">
        <v>227.62</v>
      </c>
    </row>
    <row r="399" spans="1:4" ht="22.5" x14ac:dyDescent="0.2">
      <c r="A399" s="151">
        <v>6017005</v>
      </c>
      <c r="B399" s="112" t="s">
        <v>2640</v>
      </c>
      <c r="C399" s="113" t="s">
        <v>2543</v>
      </c>
      <c r="D399" s="115">
        <v>334.71</v>
      </c>
    </row>
    <row r="400" spans="1:4" ht="22.5" x14ac:dyDescent="0.2">
      <c r="A400" s="151">
        <v>6017006</v>
      </c>
      <c r="B400" s="112" t="s">
        <v>2641</v>
      </c>
      <c r="C400" s="113" t="s">
        <v>2543</v>
      </c>
      <c r="D400" s="115">
        <v>488.94</v>
      </c>
    </row>
    <row r="401" spans="1:4" ht="22.5" x14ac:dyDescent="0.2">
      <c r="A401" s="151">
        <v>6017007</v>
      </c>
      <c r="B401" s="112" t="s">
        <v>2642</v>
      </c>
      <c r="C401" s="113" t="s">
        <v>2543</v>
      </c>
      <c r="D401" s="115">
        <v>773.69</v>
      </c>
    </row>
    <row r="402" spans="1:4" ht="22.5" x14ac:dyDescent="0.2">
      <c r="A402" s="151">
        <v>6017008</v>
      </c>
      <c r="B402" s="112" t="s">
        <v>2643</v>
      </c>
      <c r="C402" s="113" t="s">
        <v>2543</v>
      </c>
      <c r="D402" s="115">
        <v>1184.33</v>
      </c>
    </row>
    <row r="403" spans="1:4" ht="22.5" x14ac:dyDescent="0.2">
      <c r="A403" s="151">
        <v>6017009</v>
      </c>
      <c r="B403" s="112" t="s">
        <v>2644</v>
      </c>
      <c r="C403" s="113" t="s">
        <v>2543</v>
      </c>
      <c r="D403" s="115">
        <v>1586.69</v>
      </c>
    </row>
    <row r="404" spans="1:4" x14ac:dyDescent="0.2">
      <c r="A404" s="151">
        <v>6018000</v>
      </c>
      <c r="B404" s="112" t="s">
        <v>344</v>
      </c>
      <c r="C404" s="113" t="s">
        <v>899</v>
      </c>
      <c r="D404" s="115" t="s">
        <v>899</v>
      </c>
    </row>
    <row r="405" spans="1:4" x14ac:dyDescent="0.2">
      <c r="A405" s="151">
        <v>6018001</v>
      </c>
      <c r="B405" s="112" t="s">
        <v>345</v>
      </c>
      <c r="C405" s="113" t="s">
        <v>2544</v>
      </c>
      <c r="D405" s="115">
        <v>5615.32</v>
      </c>
    </row>
    <row r="406" spans="1:4" x14ac:dyDescent="0.2">
      <c r="A406" s="151">
        <v>6018002</v>
      </c>
      <c r="B406" s="112" t="s">
        <v>346</v>
      </c>
      <c r="C406" s="113" t="s">
        <v>2544</v>
      </c>
      <c r="D406" s="115">
        <v>6817.94</v>
      </c>
    </row>
    <row r="407" spans="1:4" x14ac:dyDescent="0.2">
      <c r="A407" s="151">
        <v>6018003</v>
      </c>
      <c r="B407" s="112" t="s">
        <v>347</v>
      </c>
      <c r="C407" s="113" t="s">
        <v>2544</v>
      </c>
      <c r="D407" s="115">
        <v>11381.07</v>
      </c>
    </row>
    <row r="408" spans="1:4" x14ac:dyDescent="0.2">
      <c r="A408" s="151">
        <v>6019000</v>
      </c>
      <c r="B408" s="112" t="s">
        <v>348</v>
      </c>
      <c r="C408" s="113" t="s">
        <v>2543</v>
      </c>
      <c r="D408" s="115">
        <v>1261.0999999999999</v>
      </c>
    </row>
    <row r="409" spans="1:4" x14ac:dyDescent="0.2">
      <c r="A409" s="151">
        <v>6019101</v>
      </c>
      <c r="B409" s="112" t="s">
        <v>3430</v>
      </c>
      <c r="C409" s="113" t="s">
        <v>2543</v>
      </c>
      <c r="D409" s="115">
        <v>281.25</v>
      </c>
    </row>
    <row r="410" spans="1:4" x14ac:dyDescent="0.2">
      <c r="A410" s="151">
        <v>6020000</v>
      </c>
      <c r="B410" s="112" t="s">
        <v>349</v>
      </c>
      <c r="C410" s="113" t="s">
        <v>899</v>
      </c>
      <c r="D410" s="115" t="s">
        <v>899</v>
      </c>
    </row>
    <row r="411" spans="1:4" ht="22.5" x14ac:dyDescent="0.2">
      <c r="A411" s="151">
        <v>6020003</v>
      </c>
      <c r="B411" s="112" t="s">
        <v>3431</v>
      </c>
      <c r="C411" s="113" t="s">
        <v>2544</v>
      </c>
      <c r="D411" s="115">
        <v>156.51</v>
      </c>
    </row>
    <row r="412" spans="1:4" ht="22.5" x14ac:dyDescent="0.2">
      <c r="A412" s="151">
        <v>6020004</v>
      </c>
      <c r="B412" s="112" t="s">
        <v>3432</v>
      </c>
      <c r="C412" s="113" t="s">
        <v>2544</v>
      </c>
      <c r="D412" s="115">
        <v>156.51</v>
      </c>
    </row>
    <row r="413" spans="1:4" ht="22.5" x14ac:dyDescent="0.2">
      <c r="A413" s="151">
        <v>6020021</v>
      </c>
      <c r="B413" s="112" t="s">
        <v>350</v>
      </c>
      <c r="C413" s="113" t="s">
        <v>2544</v>
      </c>
      <c r="D413" s="115">
        <v>586.87</v>
      </c>
    </row>
    <row r="414" spans="1:4" ht="22.5" x14ac:dyDescent="0.2">
      <c r="A414" s="151">
        <v>6020022</v>
      </c>
      <c r="B414" s="112" t="s">
        <v>351</v>
      </c>
      <c r="C414" s="113" t="s">
        <v>2544</v>
      </c>
      <c r="D414" s="115">
        <v>552.66</v>
      </c>
    </row>
    <row r="415" spans="1:4" ht="22.5" x14ac:dyDescent="0.2">
      <c r="A415" s="151">
        <v>6020023</v>
      </c>
      <c r="B415" s="112" t="s">
        <v>352</v>
      </c>
      <c r="C415" s="113" t="s">
        <v>2544</v>
      </c>
      <c r="D415" s="115">
        <v>617.04999999999995</v>
      </c>
    </row>
    <row r="416" spans="1:4" ht="33.75" x14ac:dyDescent="0.2">
      <c r="A416" s="151">
        <v>6020024</v>
      </c>
      <c r="B416" s="112" t="s">
        <v>353</v>
      </c>
      <c r="C416" s="113" t="s">
        <v>2544</v>
      </c>
      <c r="D416" s="115">
        <v>562.91</v>
      </c>
    </row>
    <row r="417" spans="1:4" ht="22.5" x14ac:dyDescent="0.2">
      <c r="A417" s="151">
        <v>6020025</v>
      </c>
      <c r="B417" s="112" t="s">
        <v>354</v>
      </c>
      <c r="C417" s="113" t="s">
        <v>2544</v>
      </c>
      <c r="D417" s="115">
        <v>1505.33</v>
      </c>
    </row>
    <row r="418" spans="1:4" x14ac:dyDescent="0.2">
      <c r="A418" s="151">
        <v>6021000</v>
      </c>
      <c r="B418" s="112" t="s">
        <v>355</v>
      </c>
      <c r="C418" s="113" t="s">
        <v>2544</v>
      </c>
      <c r="D418" s="115">
        <v>204.11</v>
      </c>
    </row>
    <row r="419" spans="1:4" x14ac:dyDescent="0.2">
      <c r="A419" s="151">
        <v>6022000</v>
      </c>
      <c r="B419" s="112" t="s">
        <v>356</v>
      </c>
      <c r="C419" s="113" t="s">
        <v>899</v>
      </c>
      <c r="D419" s="115" t="s">
        <v>899</v>
      </c>
    </row>
    <row r="420" spans="1:4" x14ac:dyDescent="0.2">
      <c r="A420" s="151">
        <v>6022003</v>
      </c>
      <c r="B420" s="112" t="s">
        <v>357</v>
      </c>
      <c r="C420" s="113" t="s">
        <v>2544</v>
      </c>
      <c r="D420" s="115">
        <v>2552.75</v>
      </c>
    </row>
    <row r="421" spans="1:4" x14ac:dyDescent="0.2">
      <c r="A421" s="151">
        <v>6022004</v>
      </c>
      <c r="B421" s="112" t="s">
        <v>358</v>
      </c>
      <c r="C421" s="113" t="s">
        <v>2544</v>
      </c>
      <c r="D421" s="115">
        <v>4562.26</v>
      </c>
    </row>
    <row r="422" spans="1:4" x14ac:dyDescent="0.2">
      <c r="A422" s="151">
        <v>6022005</v>
      </c>
      <c r="B422" s="112" t="s">
        <v>268</v>
      </c>
      <c r="C422" s="113" t="s">
        <v>2544</v>
      </c>
      <c r="D422" s="115">
        <v>6560.59</v>
      </c>
    </row>
    <row r="423" spans="1:4" x14ac:dyDescent="0.2">
      <c r="A423" s="151">
        <v>6022006</v>
      </c>
      <c r="B423" s="112" t="s">
        <v>269</v>
      </c>
      <c r="C423" s="113" t="s">
        <v>2544</v>
      </c>
      <c r="D423" s="115">
        <v>8566.89</v>
      </c>
    </row>
    <row r="424" spans="1:4" x14ac:dyDescent="0.2">
      <c r="A424" s="151">
        <v>6023000</v>
      </c>
      <c r="B424" s="112" t="s">
        <v>359</v>
      </c>
      <c r="C424" s="113" t="s">
        <v>899</v>
      </c>
      <c r="D424" s="115" t="s">
        <v>899</v>
      </c>
    </row>
    <row r="425" spans="1:4" x14ac:dyDescent="0.2">
      <c r="A425" s="151">
        <v>6023001</v>
      </c>
      <c r="B425" s="112" t="s">
        <v>360</v>
      </c>
      <c r="C425" s="113" t="s">
        <v>2544</v>
      </c>
      <c r="D425" s="115">
        <v>1037.8</v>
      </c>
    </row>
    <row r="426" spans="1:4" x14ac:dyDescent="0.2">
      <c r="A426" s="151">
        <v>6023002</v>
      </c>
      <c r="B426" s="112" t="s">
        <v>361</v>
      </c>
      <c r="C426" s="113" t="s">
        <v>2544</v>
      </c>
      <c r="D426" s="115">
        <v>1149.8599999999999</v>
      </c>
    </row>
    <row r="427" spans="1:4" x14ac:dyDescent="0.2">
      <c r="A427" s="151">
        <v>6023003</v>
      </c>
      <c r="B427" s="112" t="s">
        <v>2704</v>
      </c>
      <c r="C427" s="113" t="s">
        <v>2544</v>
      </c>
      <c r="D427" s="115">
        <v>1261.93</v>
      </c>
    </row>
    <row r="428" spans="1:4" x14ac:dyDescent="0.2">
      <c r="A428" s="151">
        <v>6023004</v>
      </c>
      <c r="B428" s="112" t="s">
        <v>362</v>
      </c>
      <c r="C428" s="113" t="s">
        <v>2544</v>
      </c>
      <c r="D428" s="115">
        <v>102.36</v>
      </c>
    </row>
    <row r="429" spans="1:4" x14ac:dyDescent="0.2">
      <c r="A429" s="151">
        <v>6023005</v>
      </c>
      <c r="B429" s="112" t="s">
        <v>363</v>
      </c>
      <c r="C429" s="113" t="s">
        <v>2544</v>
      </c>
      <c r="D429" s="115">
        <v>406.22</v>
      </c>
    </row>
    <row r="430" spans="1:4" x14ac:dyDescent="0.2">
      <c r="A430" s="151">
        <v>6024000</v>
      </c>
      <c r="B430" s="112" t="s">
        <v>364</v>
      </c>
      <c r="C430" s="113" t="s">
        <v>2552</v>
      </c>
      <c r="D430" s="115">
        <v>238.62</v>
      </c>
    </row>
    <row r="431" spans="1:4" x14ac:dyDescent="0.2">
      <c r="A431" s="151">
        <v>6025000</v>
      </c>
      <c r="B431" s="112" t="s">
        <v>365</v>
      </c>
      <c r="C431" s="113" t="s">
        <v>2552</v>
      </c>
      <c r="D431" s="115">
        <v>229.2</v>
      </c>
    </row>
    <row r="432" spans="1:4" ht="22.5" x14ac:dyDescent="0.2">
      <c r="A432" s="151">
        <v>6026000</v>
      </c>
      <c r="B432" s="112" t="s">
        <v>366</v>
      </c>
      <c r="C432" s="113" t="s">
        <v>2543</v>
      </c>
      <c r="D432" s="115">
        <v>54.3</v>
      </c>
    </row>
    <row r="433" spans="1:4" ht="33.75" x14ac:dyDescent="0.2">
      <c r="A433" s="151">
        <v>6029001</v>
      </c>
      <c r="B433" s="112" t="s">
        <v>3433</v>
      </c>
      <c r="C433" s="113" t="s">
        <v>2543</v>
      </c>
      <c r="D433" s="115">
        <v>17.55</v>
      </c>
    </row>
    <row r="434" spans="1:4" ht="33.75" x14ac:dyDescent="0.2">
      <c r="A434" s="151">
        <v>6029002</v>
      </c>
      <c r="B434" s="112" t="s">
        <v>3434</v>
      </c>
      <c r="C434" s="113" t="s">
        <v>2543</v>
      </c>
      <c r="D434" s="115">
        <v>18.61</v>
      </c>
    </row>
    <row r="435" spans="1:4" ht="33.75" x14ac:dyDescent="0.2">
      <c r="A435" s="151">
        <v>6029003</v>
      </c>
      <c r="B435" s="112" t="s">
        <v>3435</v>
      </c>
      <c r="C435" s="113" t="s">
        <v>2543</v>
      </c>
      <c r="D435" s="115">
        <v>19.059999999999999</v>
      </c>
    </row>
    <row r="436" spans="1:4" ht="33.75" x14ac:dyDescent="0.2">
      <c r="A436" s="151">
        <v>6029004</v>
      </c>
      <c r="B436" s="112" t="s">
        <v>3436</v>
      </c>
      <c r="C436" s="113" t="s">
        <v>2543</v>
      </c>
      <c r="D436" s="115">
        <v>30.24</v>
      </c>
    </row>
    <row r="437" spans="1:4" ht="22.5" x14ac:dyDescent="0.2">
      <c r="A437" s="151">
        <v>6031000</v>
      </c>
      <c r="B437" s="112" t="s">
        <v>1461</v>
      </c>
      <c r="C437" s="113" t="s">
        <v>2543</v>
      </c>
      <c r="D437" s="115">
        <v>30.54</v>
      </c>
    </row>
    <row r="438" spans="1:4" ht="22.5" x14ac:dyDescent="0.2">
      <c r="A438" s="151">
        <v>6032000</v>
      </c>
      <c r="B438" s="112" t="s">
        <v>1462</v>
      </c>
      <c r="C438" s="113" t="s">
        <v>2543</v>
      </c>
      <c r="D438" s="115">
        <v>34.96</v>
      </c>
    </row>
    <row r="439" spans="1:4" ht="22.5" x14ac:dyDescent="0.2">
      <c r="A439" s="151">
        <v>6033000</v>
      </c>
      <c r="B439" s="112" t="s">
        <v>1463</v>
      </c>
      <c r="C439" s="113" t="s">
        <v>2543</v>
      </c>
      <c r="D439" s="115">
        <v>54.91</v>
      </c>
    </row>
    <row r="440" spans="1:4" ht="22.5" x14ac:dyDescent="0.2">
      <c r="A440" s="151">
        <v>6034000</v>
      </c>
      <c r="B440" s="112" t="s">
        <v>1464</v>
      </c>
      <c r="C440" s="113" t="s">
        <v>2543</v>
      </c>
      <c r="D440" s="115">
        <v>163.89</v>
      </c>
    </row>
    <row r="441" spans="1:4" ht="22.5" x14ac:dyDescent="0.2">
      <c r="A441" s="151">
        <v>6035000</v>
      </c>
      <c r="B441" s="112" t="s">
        <v>1465</v>
      </c>
      <c r="C441" s="113" t="s">
        <v>2543</v>
      </c>
      <c r="D441" s="115">
        <v>85.89</v>
      </c>
    </row>
    <row r="442" spans="1:4" x14ac:dyDescent="0.2">
      <c r="A442" s="151">
        <v>6037000</v>
      </c>
      <c r="B442" s="112" t="s">
        <v>1466</v>
      </c>
      <c r="C442" s="113" t="s">
        <v>2543</v>
      </c>
      <c r="D442" s="115">
        <v>9.66</v>
      </c>
    </row>
    <row r="443" spans="1:4" x14ac:dyDescent="0.2">
      <c r="A443" s="151">
        <v>6038000</v>
      </c>
      <c r="B443" s="112" t="s">
        <v>1467</v>
      </c>
      <c r="C443" s="113" t="s">
        <v>2543</v>
      </c>
      <c r="D443" s="115">
        <v>9.82</v>
      </c>
    </row>
    <row r="444" spans="1:4" x14ac:dyDescent="0.2">
      <c r="A444" s="151">
        <v>6039000</v>
      </c>
      <c r="B444" s="112" t="s">
        <v>1468</v>
      </c>
      <c r="C444" s="113" t="s">
        <v>2543</v>
      </c>
      <c r="D444" s="115">
        <v>12.32</v>
      </c>
    </row>
    <row r="445" spans="1:4" x14ac:dyDescent="0.2">
      <c r="A445" s="151">
        <v>6040000</v>
      </c>
      <c r="B445" s="112" t="s">
        <v>1469</v>
      </c>
      <c r="C445" s="113" t="s">
        <v>2543</v>
      </c>
      <c r="D445" s="115">
        <v>12.64</v>
      </c>
    </row>
    <row r="446" spans="1:4" ht="22.5" x14ac:dyDescent="0.2">
      <c r="A446" s="151">
        <v>6041000</v>
      </c>
      <c r="B446" s="112" t="s">
        <v>1470</v>
      </c>
      <c r="C446" s="113" t="s">
        <v>2543</v>
      </c>
      <c r="D446" s="115">
        <v>12.87</v>
      </c>
    </row>
    <row r="447" spans="1:4" ht="22.5" x14ac:dyDescent="0.2">
      <c r="A447" s="151">
        <v>6042000</v>
      </c>
      <c r="B447" s="112" t="s">
        <v>1471</v>
      </c>
      <c r="C447" s="113" t="s">
        <v>2543</v>
      </c>
      <c r="D447" s="115">
        <v>14.63</v>
      </c>
    </row>
    <row r="448" spans="1:4" ht="22.5" x14ac:dyDescent="0.2">
      <c r="A448" s="151">
        <v>6044000</v>
      </c>
      <c r="B448" s="112" t="s">
        <v>1472</v>
      </c>
      <c r="C448" s="113" t="s">
        <v>2542</v>
      </c>
      <c r="D448" s="115">
        <v>184.27</v>
      </c>
    </row>
    <row r="449" spans="1:4" ht="22.5" x14ac:dyDescent="0.2">
      <c r="A449" s="151">
        <v>6045000</v>
      </c>
      <c r="B449" s="112" t="s">
        <v>1473</v>
      </c>
      <c r="C449" s="113" t="s">
        <v>2542</v>
      </c>
      <c r="D449" s="115">
        <v>305.25</v>
      </c>
    </row>
    <row r="450" spans="1:4" ht="22.5" x14ac:dyDescent="0.2">
      <c r="A450" s="151">
        <v>6046000</v>
      </c>
      <c r="B450" s="112" t="s">
        <v>1474</v>
      </c>
      <c r="C450" s="113" t="s">
        <v>2543</v>
      </c>
      <c r="D450" s="115">
        <v>40.54</v>
      </c>
    </row>
    <row r="451" spans="1:4" ht="22.5" x14ac:dyDescent="0.2">
      <c r="A451" s="151">
        <v>6047000</v>
      </c>
      <c r="B451" s="112" t="s">
        <v>1475</v>
      </c>
      <c r="C451" s="113" t="s">
        <v>2543</v>
      </c>
      <c r="D451" s="115">
        <v>51.9</v>
      </c>
    </row>
    <row r="452" spans="1:4" ht="22.5" x14ac:dyDescent="0.2">
      <c r="A452" s="151">
        <v>6048000</v>
      </c>
      <c r="B452" s="112" t="s">
        <v>1476</v>
      </c>
      <c r="C452" s="113" t="s">
        <v>2543</v>
      </c>
      <c r="D452" s="115">
        <v>66.97</v>
      </c>
    </row>
    <row r="453" spans="1:4" x14ac:dyDescent="0.2">
      <c r="A453" s="151">
        <v>6049000</v>
      </c>
      <c r="B453" s="112" t="s">
        <v>1477</v>
      </c>
      <c r="C453" s="113" t="s">
        <v>1478</v>
      </c>
      <c r="D453" s="115">
        <v>1.84</v>
      </c>
    </row>
    <row r="454" spans="1:4" x14ac:dyDescent="0.2">
      <c r="A454" s="151">
        <v>6050000</v>
      </c>
      <c r="B454" s="112" t="s">
        <v>1479</v>
      </c>
      <c r="C454" s="113" t="s">
        <v>2543</v>
      </c>
      <c r="D454" s="115">
        <v>5.22</v>
      </c>
    </row>
    <row r="455" spans="1:4" x14ac:dyDescent="0.2">
      <c r="A455" s="151">
        <v>6051000</v>
      </c>
      <c r="B455" s="112" t="s">
        <v>1480</v>
      </c>
      <c r="C455" s="113" t="s">
        <v>2543</v>
      </c>
      <c r="D455" s="115">
        <v>16.52</v>
      </c>
    </row>
    <row r="456" spans="1:4" x14ac:dyDescent="0.2">
      <c r="A456" s="151">
        <v>6052000</v>
      </c>
      <c r="B456" s="112" t="s">
        <v>1481</v>
      </c>
      <c r="C456" s="113" t="s">
        <v>2543</v>
      </c>
      <c r="D456" s="115">
        <v>22.64</v>
      </c>
    </row>
    <row r="457" spans="1:4" x14ac:dyDescent="0.2">
      <c r="A457" s="151">
        <v>6053000</v>
      </c>
      <c r="B457" s="112" t="s">
        <v>1482</v>
      </c>
      <c r="C457" s="113" t="s">
        <v>2543</v>
      </c>
      <c r="D457" s="115">
        <v>28.69</v>
      </c>
    </row>
    <row r="458" spans="1:4" x14ac:dyDescent="0.2">
      <c r="A458" s="151">
        <v>6054000</v>
      </c>
      <c r="B458" s="112" t="s">
        <v>1483</v>
      </c>
      <c r="C458" s="113" t="s">
        <v>2543</v>
      </c>
      <c r="D458" s="115">
        <v>34.82</v>
      </c>
    </row>
    <row r="459" spans="1:4" x14ac:dyDescent="0.2">
      <c r="A459" s="151">
        <v>6055000</v>
      </c>
      <c r="B459" s="112" t="s">
        <v>1484</v>
      </c>
      <c r="C459" s="113" t="s">
        <v>2543</v>
      </c>
      <c r="D459" s="115">
        <v>43.51</v>
      </c>
    </row>
    <row r="460" spans="1:4" x14ac:dyDescent="0.2">
      <c r="A460" s="151">
        <v>6056000</v>
      </c>
      <c r="B460" s="112" t="s">
        <v>1485</v>
      </c>
      <c r="C460" s="113" t="s">
        <v>2543</v>
      </c>
      <c r="D460" s="115">
        <v>40.5</v>
      </c>
    </row>
    <row r="461" spans="1:4" x14ac:dyDescent="0.2">
      <c r="A461" s="151">
        <v>6057000</v>
      </c>
      <c r="B461" s="112" t="s">
        <v>1486</v>
      </c>
      <c r="C461" s="113" t="s">
        <v>2543</v>
      </c>
      <c r="D461" s="115">
        <v>55.97</v>
      </c>
    </row>
    <row r="462" spans="1:4" x14ac:dyDescent="0.2">
      <c r="A462" s="151">
        <v>6058000</v>
      </c>
      <c r="B462" s="112" t="s">
        <v>1487</v>
      </c>
      <c r="C462" s="113" t="s">
        <v>2543</v>
      </c>
      <c r="D462" s="115">
        <v>73.38</v>
      </c>
    </row>
    <row r="463" spans="1:4" x14ac:dyDescent="0.2">
      <c r="A463" s="151">
        <v>6059000</v>
      </c>
      <c r="B463" s="112" t="s">
        <v>1488</v>
      </c>
      <c r="C463" s="113" t="s">
        <v>2543</v>
      </c>
      <c r="D463" s="115">
        <v>90.77</v>
      </c>
    </row>
    <row r="464" spans="1:4" x14ac:dyDescent="0.2">
      <c r="A464" s="151">
        <v>6060000</v>
      </c>
      <c r="B464" s="112" t="s">
        <v>1489</v>
      </c>
      <c r="C464" s="113" t="s">
        <v>2543</v>
      </c>
      <c r="D464" s="115">
        <v>109.78</v>
      </c>
    </row>
    <row r="465" spans="1:4" x14ac:dyDescent="0.2">
      <c r="A465" s="151">
        <v>6065000</v>
      </c>
      <c r="B465" s="112" t="s">
        <v>1490</v>
      </c>
      <c r="C465" s="113" t="s">
        <v>899</v>
      </c>
      <c r="D465" s="115" t="s">
        <v>899</v>
      </c>
    </row>
    <row r="466" spans="1:4" ht="22.5" x14ac:dyDescent="0.2">
      <c r="A466" s="151">
        <v>6065005</v>
      </c>
      <c r="B466" s="112" t="s">
        <v>3437</v>
      </c>
      <c r="C466" s="113" t="s">
        <v>2544</v>
      </c>
      <c r="D466" s="115">
        <v>2682.83</v>
      </c>
    </row>
    <row r="467" spans="1:4" ht="22.5" x14ac:dyDescent="0.2">
      <c r="A467" s="151">
        <v>6065006</v>
      </c>
      <c r="B467" s="112" t="s">
        <v>3438</v>
      </c>
      <c r="C467" s="113" t="s">
        <v>2544</v>
      </c>
      <c r="D467" s="115">
        <v>2682.82</v>
      </c>
    </row>
    <row r="468" spans="1:4" ht="22.5" x14ac:dyDescent="0.2">
      <c r="A468" s="151">
        <v>6065007</v>
      </c>
      <c r="B468" s="112" t="s">
        <v>3439</v>
      </c>
      <c r="C468" s="113" t="s">
        <v>2544</v>
      </c>
      <c r="D468" s="115">
        <v>4282.7</v>
      </c>
    </row>
    <row r="469" spans="1:4" ht="22.5" x14ac:dyDescent="0.2">
      <c r="A469" s="151">
        <v>6065008</v>
      </c>
      <c r="B469" s="112" t="s">
        <v>3440</v>
      </c>
      <c r="C469" s="113" t="s">
        <v>2544</v>
      </c>
      <c r="D469" s="115">
        <v>4282.7</v>
      </c>
    </row>
    <row r="470" spans="1:4" ht="33.75" x14ac:dyDescent="0.2">
      <c r="A470" s="151">
        <v>6065021</v>
      </c>
      <c r="B470" s="112" t="s">
        <v>1491</v>
      </c>
      <c r="C470" s="113" t="s">
        <v>2544</v>
      </c>
      <c r="D470" s="115">
        <v>350.55</v>
      </c>
    </row>
    <row r="471" spans="1:4" ht="33.75" x14ac:dyDescent="0.2">
      <c r="A471" s="151">
        <v>6065022</v>
      </c>
      <c r="B471" s="112" t="s">
        <v>1492</v>
      </c>
      <c r="C471" s="113" t="s">
        <v>2544</v>
      </c>
      <c r="D471" s="115">
        <v>341.51</v>
      </c>
    </row>
    <row r="472" spans="1:4" ht="33.75" x14ac:dyDescent="0.2">
      <c r="A472" s="151">
        <v>6065023</v>
      </c>
      <c r="B472" s="112" t="s">
        <v>1493</v>
      </c>
      <c r="C472" s="113" t="s">
        <v>2544</v>
      </c>
      <c r="D472" s="115">
        <v>460.63</v>
      </c>
    </row>
    <row r="473" spans="1:4" ht="33.75" x14ac:dyDescent="0.2">
      <c r="A473" s="151">
        <v>6065024</v>
      </c>
      <c r="B473" s="112" t="s">
        <v>1494</v>
      </c>
      <c r="C473" s="113" t="s">
        <v>2544</v>
      </c>
      <c r="D473" s="115">
        <v>436.05</v>
      </c>
    </row>
    <row r="474" spans="1:4" ht="33.75" x14ac:dyDescent="0.2">
      <c r="A474" s="151">
        <v>6065025</v>
      </c>
      <c r="B474" s="112" t="s">
        <v>1495</v>
      </c>
      <c r="C474" s="113" t="s">
        <v>2544</v>
      </c>
      <c r="D474" s="115">
        <v>541.79</v>
      </c>
    </row>
    <row r="475" spans="1:4" ht="22.5" x14ac:dyDescent="0.2">
      <c r="A475" s="151">
        <v>6065027</v>
      </c>
      <c r="B475" s="112" t="s">
        <v>1496</v>
      </c>
      <c r="C475" s="113" t="s">
        <v>2544</v>
      </c>
      <c r="D475" s="115">
        <v>1421.55</v>
      </c>
    </row>
    <row r="476" spans="1:4" x14ac:dyDescent="0.2">
      <c r="A476" s="151">
        <v>6066000</v>
      </c>
      <c r="B476" s="112" t="s">
        <v>1497</v>
      </c>
      <c r="C476" s="113" t="s">
        <v>899</v>
      </c>
      <c r="D476" s="115" t="s">
        <v>899</v>
      </c>
    </row>
    <row r="477" spans="1:4" x14ac:dyDescent="0.2">
      <c r="A477" s="151">
        <v>6066001</v>
      </c>
      <c r="B477" s="112" t="s">
        <v>3441</v>
      </c>
      <c r="C477" s="113" t="s">
        <v>2544</v>
      </c>
      <c r="D477" s="115">
        <v>1189.53</v>
      </c>
    </row>
    <row r="478" spans="1:4" x14ac:dyDescent="0.2">
      <c r="A478" s="151">
        <v>6066002</v>
      </c>
      <c r="B478" s="112" t="s">
        <v>3442</v>
      </c>
      <c r="C478" s="113" t="s">
        <v>2544</v>
      </c>
      <c r="D478" s="115">
        <v>1367.75</v>
      </c>
    </row>
    <row r="479" spans="1:4" ht="22.5" x14ac:dyDescent="0.2">
      <c r="A479" s="151">
        <v>6066005</v>
      </c>
      <c r="B479" s="112" t="s">
        <v>3443</v>
      </c>
      <c r="C479" s="113" t="s">
        <v>2544</v>
      </c>
      <c r="D479" s="115">
        <v>92.95</v>
      </c>
    </row>
    <row r="480" spans="1:4" ht="22.5" x14ac:dyDescent="0.2">
      <c r="A480" s="151">
        <v>6066006</v>
      </c>
      <c r="B480" s="112" t="s">
        <v>3444</v>
      </c>
      <c r="C480" s="113" t="s">
        <v>2544</v>
      </c>
      <c r="D480" s="115">
        <v>92.95</v>
      </c>
    </row>
    <row r="481" spans="1:4" ht="22.5" x14ac:dyDescent="0.2">
      <c r="A481" s="151">
        <v>6068000</v>
      </c>
      <c r="B481" s="112" t="s">
        <v>1498</v>
      </c>
      <c r="C481" s="113" t="s">
        <v>899</v>
      </c>
      <c r="D481" s="115" t="s">
        <v>899</v>
      </c>
    </row>
    <row r="482" spans="1:4" ht="22.5" x14ac:dyDescent="0.2">
      <c r="A482" s="151">
        <v>6068001</v>
      </c>
      <c r="B482" s="112" t="s">
        <v>679</v>
      </c>
      <c r="C482" s="113" t="s">
        <v>2543</v>
      </c>
      <c r="D482" s="115">
        <v>29.45</v>
      </c>
    </row>
    <row r="483" spans="1:4" ht="22.5" x14ac:dyDescent="0.2">
      <c r="A483" s="151">
        <v>6068002</v>
      </c>
      <c r="B483" s="112" t="s">
        <v>680</v>
      </c>
      <c r="C483" s="113" t="s">
        <v>2543</v>
      </c>
      <c r="D483" s="115">
        <v>41.89</v>
      </c>
    </row>
    <row r="484" spans="1:4" ht="22.5" x14ac:dyDescent="0.2">
      <c r="A484" s="151">
        <v>6068003</v>
      </c>
      <c r="B484" s="112" t="s">
        <v>681</v>
      </c>
      <c r="C484" s="113" t="s">
        <v>2543</v>
      </c>
      <c r="D484" s="115">
        <v>54.65</v>
      </c>
    </row>
    <row r="485" spans="1:4" ht="33.75" x14ac:dyDescent="0.2">
      <c r="A485" s="151">
        <v>6069001</v>
      </c>
      <c r="B485" s="112" t="s">
        <v>3445</v>
      </c>
      <c r="C485" s="113" t="s">
        <v>2542</v>
      </c>
      <c r="D485" s="115">
        <v>5.54</v>
      </c>
    </row>
    <row r="486" spans="1:4" ht="33.75" x14ac:dyDescent="0.2">
      <c r="A486" s="151">
        <v>6069002</v>
      </c>
      <c r="B486" s="112" t="s">
        <v>3446</v>
      </c>
      <c r="C486" s="113" t="s">
        <v>2542</v>
      </c>
      <c r="D486" s="115">
        <v>6.37</v>
      </c>
    </row>
    <row r="487" spans="1:4" ht="33.75" x14ac:dyDescent="0.2">
      <c r="A487" s="151">
        <v>6069003</v>
      </c>
      <c r="B487" s="112" t="s">
        <v>3447</v>
      </c>
      <c r="C487" s="113" t="s">
        <v>2542</v>
      </c>
      <c r="D487" s="115">
        <v>7.26</v>
      </c>
    </row>
    <row r="488" spans="1:4" ht="33.75" x14ac:dyDescent="0.2">
      <c r="A488" s="151">
        <v>6069004</v>
      </c>
      <c r="B488" s="112" t="s">
        <v>3448</v>
      </c>
      <c r="C488" s="113" t="s">
        <v>2542</v>
      </c>
      <c r="D488" s="115">
        <v>8.6199999999999992</v>
      </c>
    </row>
    <row r="489" spans="1:4" ht="33.75" x14ac:dyDescent="0.2">
      <c r="A489" s="151">
        <v>6069005</v>
      </c>
      <c r="B489" s="112" t="s">
        <v>3449</v>
      </c>
      <c r="C489" s="113" t="s">
        <v>2542</v>
      </c>
      <c r="D489" s="115">
        <v>9.74</v>
      </c>
    </row>
    <row r="490" spans="1:4" ht="33.75" x14ac:dyDescent="0.2">
      <c r="A490" s="151">
        <v>6069006</v>
      </c>
      <c r="B490" s="112" t="s">
        <v>3450</v>
      </c>
      <c r="C490" s="113" t="s">
        <v>2542</v>
      </c>
      <c r="D490" s="115">
        <v>11.16</v>
      </c>
    </row>
    <row r="491" spans="1:4" ht="33.75" x14ac:dyDescent="0.2">
      <c r="A491" s="151">
        <v>6069007</v>
      </c>
      <c r="B491" s="112" t="s">
        <v>3451</v>
      </c>
      <c r="C491" s="113" t="s">
        <v>2542</v>
      </c>
      <c r="D491" s="115">
        <v>14.36</v>
      </c>
    </row>
    <row r="492" spans="1:4" ht="33.75" x14ac:dyDescent="0.2">
      <c r="A492" s="151">
        <v>6069008</v>
      </c>
      <c r="B492" s="112" t="s">
        <v>3452</v>
      </c>
      <c r="C492" s="113" t="s">
        <v>2542</v>
      </c>
      <c r="D492" s="115">
        <v>15.09</v>
      </c>
    </row>
    <row r="493" spans="1:4" ht="33.75" x14ac:dyDescent="0.2">
      <c r="A493" s="151">
        <v>6069009</v>
      </c>
      <c r="B493" s="112" t="s">
        <v>3453</v>
      </c>
      <c r="C493" s="113" t="s">
        <v>2542</v>
      </c>
      <c r="D493" s="115">
        <v>21.21</v>
      </c>
    </row>
    <row r="494" spans="1:4" ht="22.5" x14ac:dyDescent="0.2">
      <c r="A494" s="151">
        <v>6070001</v>
      </c>
      <c r="B494" s="112" t="s">
        <v>3454</v>
      </c>
      <c r="C494" s="113" t="s">
        <v>2542</v>
      </c>
      <c r="D494" s="115">
        <v>37.28</v>
      </c>
    </row>
    <row r="495" spans="1:4" ht="33.75" x14ac:dyDescent="0.2">
      <c r="A495" s="151">
        <v>6070002</v>
      </c>
      <c r="B495" s="112" t="s">
        <v>3455</v>
      </c>
      <c r="C495" s="113" t="s">
        <v>2542</v>
      </c>
      <c r="D495" s="115">
        <v>22.76</v>
      </c>
    </row>
    <row r="496" spans="1:4" ht="33.75" x14ac:dyDescent="0.2">
      <c r="A496" s="151">
        <v>6070003</v>
      </c>
      <c r="B496" s="112" t="s">
        <v>3456</v>
      </c>
      <c r="C496" s="113" t="s">
        <v>2542</v>
      </c>
      <c r="D496" s="115">
        <v>39.880000000000003</v>
      </c>
    </row>
    <row r="497" spans="1:4" ht="33.75" x14ac:dyDescent="0.2">
      <c r="A497" s="151">
        <v>6071000</v>
      </c>
      <c r="B497" s="112" t="s">
        <v>270</v>
      </c>
      <c r="C497" s="113" t="s">
        <v>2545</v>
      </c>
      <c r="D497" s="115">
        <v>507.57</v>
      </c>
    </row>
    <row r="498" spans="1:4" ht="33.75" x14ac:dyDescent="0.2">
      <c r="A498" s="151">
        <v>6072000</v>
      </c>
      <c r="B498" s="112" t="s">
        <v>2645</v>
      </c>
      <c r="C498" s="113" t="s">
        <v>2545</v>
      </c>
      <c r="D498" s="115">
        <v>574.20000000000005</v>
      </c>
    </row>
    <row r="499" spans="1:4" x14ac:dyDescent="0.2">
      <c r="A499" s="147">
        <v>7000000</v>
      </c>
      <c r="B499" s="148" t="s">
        <v>682</v>
      </c>
      <c r="C499" s="149"/>
      <c r="D499" s="150"/>
    </row>
    <row r="500" spans="1:4" ht="22.5" x14ac:dyDescent="0.2">
      <c r="A500" s="151">
        <v>7001000</v>
      </c>
      <c r="B500" s="112" t="s">
        <v>683</v>
      </c>
      <c r="C500" s="113" t="s">
        <v>2542</v>
      </c>
      <c r="D500" s="115">
        <v>145.66</v>
      </c>
    </row>
    <row r="501" spans="1:4" ht="22.5" x14ac:dyDescent="0.2">
      <c r="A501" s="151">
        <v>7003000</v>
      </c>
      <c r="B501" s="112" t="s">
        <v>684</v>
      </c>
      <c r="C501" s="113" t="s">
        <v>899</v>
      </c>
      <c r="D501" s="115" t="s">
        <v>899</v>
      </c>
    </row>
    <row r="502" spans="1:4" ht="22.5" x14ac:dyDescent="0.2">
      <c r="A502" s="151">
        <v>7003001</v>
      </c>
      <c r="B502" s="112" t="s">
        <v>685</v>
      </c>
      <c r="C502" s="113" t="s">
        <v>2542</v>
      </c>
      <c r="D502" s="115">
        <v>387.91</v>
      </c>
    </row>
    <row r="503" spans="1:4" ht="22.5" x14ac:dyDescent="0.2">
      <c r="A503" s="151">
        <v>7003002</v>
      </c>
      <c r="B503" s="112" t="s">
        <v>686</v>
      </c>
      <c r="C503" s="113" t="s">
        <v>2542</v>
      </c>
      <c r="D503" s="115">
        <v>425.85</v>
      </c>
    </row>
    <row r="504" spans="1:4" ht="33.75" x14ac:dyDescent="0.2">
      <c r="A504" s="151">
        <v>7003003</v>
      </c>
      <c r="B504" s="112" t="s">
        <v>687</v>
      </c>
      <c r="C504" s="113" t="s">
        <v>2542</v>
      </c>
      <c r="D504" s="115">
        <v>413.22</v>
      </c>
    </row>
    <row r="505" spans="1:4" ht="33.75" x14ac:dyDescent="0.2">
      <c r="A505" s="151">
        <v>7003004</v>
      </c>
      <c r="B505" s="112" t="s">
        <v>688</v>
      </c>
      <c r="C505" s="113" t="s">
        <v>2542</v>
      </c>
      <c r="D505" s="115">
        <v>452.9</v>
      </c>
    </row>
    <row r="506" spans="1:4" ht="33.75" x14ac:dyDescent="0.2">
      <c r="A506" s="151">
        <v>7003005</v>
      </c>
      <c r="B506" s="112" t="s">
        <v>689</v>
      </c>
      <c r="C506" s="113" t="s">
        <v>2542</v>
      </c>
      <c r="D506" s="115">
        <v>552.08000000000004</v>
      </c>
    </row>
    <row r="507" spans="1:4" ht="33.75" x14ac:dyDescent="0.2">
      <c r="A507" s="151">
        <v>7003006</v>
      </c>
      <c r="B507" s="112" t="s">
        <v>690</v>
      </c>
      <c r="C507" s="113" t="s">
        <v>2542</v>
      </c>
      <c r="D507" s="115">
        <v>624.64</v>
      </c>
    </row>
    <row r="508" spans="1:4" ht="22.5" x14ac:dyDescent="0.2">
      <c r="A508" s="151">
        <v>7005000</v>
      </c>
      <c r="B508" s="112" t="s">
        <v>691</v>
      </c>
      <c r="C508" s="113" t="s">
        <v>2542</v>
      </c>
      <c r="D508" s="115">
        <v>342</v>
      </c>
    </row>
    <row r="509" spans="1:4" x14ac:dyDescent="0.2">
      <c r="A509" s="151">
        <v>7006000</v>
      </c>
      <c r="B509" s="112" t="s">
        <v>692</v>
      </c>
      <c r="C509" s="113" t="s">
        <v>2552</v>
      </c>
      <c r="D509" s="115">
        <v>68.540000000000006</v>
      </c>
    </row>
    <row r="510" spans="1:4" x14ac:dyDescent="0.2">
      <c r="A510" s="151">
        <v>7007000</v>
      </c>
      <c r="B510" s="112" t="s">
        <v>693</v>
      </c>
      <c r="C510" s="113" t="s">
        <v>2542</v>
      </c>
      <c r="D510" s="115">
        <v>74.900000000000006</v>
      </c>
    </row>
    <row r="511" spans="1:4" x14ac:dyDescent="0.2">
      <c r="A511" s="151">
        <v>7008000</v>
      </c>
      <c r="B511" s="112" t="s">
        <v>694</v>
      </c>
      <c r="C511" s="113" t="s">
        <v>2553</v>
      </c>
      <c r="D511" s="115">
        <v>12.01</v>
      </c>
    </row>
    <row r="512" spans="1:4" x14ac:dyDescent="0.2">
      <c r="A512" s="151">
        <v>7009000</v>
      </c>
      <c r="B512" s="112" t="s">
        <v>2810</v>
      </c>
      <c r="C512" s="113" t="s">
        <v>2553</v>
      </c>
      <c r="D512" s="115">
        <v>10.34</v>
      </c>
    </row>
    <row r="513" spans="1:4" x14ac:dyDescent="0.2">
      <c r="A513" s="151">
        <v>7010000</v>
      </c>
      <c r="B513" s="112" t="s">
        <v>695</v>
      </c>
      <c r="C513" s="113" t="s">
        <v>2553</v>
      </c>
      <c r="D513" s="115">
        <v>10.37</v>
      </c>
    </row>
    <row r="514" spans="1:4" x14ac:dyDescent="0.2">
      <c r="A514" s="151">
        <v>7011000</v>
      </c>
      <c r="B514" s="112" t="s">
        <v>696</v>
      </c>
      <c r="C514" s="113" t="s">
        <v>2553</v>
      </c>
      <c r="D514" s="115">
        <v>10.72</v>
      </c>
    </row>
    <row r="515" spans="1:4" x14ac:dyDescent="0.2">
      <c r="A515" s="151">
        <v>7012000</v>
      </c>
      <c r="B515" s="112" t="s">
        <v>697</v>
      </c>
      <c r="C515" s="113" t="s">
        <v>2553</v>
      </c>
      <c r="D515" s="115">
        <v>10.11</v>
      </c>
    </row>
    <row r="516" spans="1:4" x14ac:dyDescent="0.2">
      <c r="A516" s="151">
        <v>7013000</v>
      </c>
      <c r="B516" s="112" t="s">
        <v>108</v>
      </c>
      <c r="C516" s="113" t="s">
        <v>2552</v>
      </c>
      <c r="D516" s="115">
        <v>486.6</v>
      </c>
    </row>
    <row r="517" spans="1:4" x14ac:dyDescent="0.2">
      <c r="A517" s="151">
        <v>7014000</v>
      </c>
      <c r="B517" s="112" t="s">
        <v>109</v>
      </c>
      <c r="C517" s="113" t="s">
        <v>2552</v>
      </c>
      <c r="D517" s="115">
        <v>507.73</v>
      </c>
    </row>
    <row r="518" spans="1:4" x14ac:dyDescent="0.2">
      <c r="A518" s="151">
        <v>7015000</v>
      </c>
      <c r="B518" s="112" t="s">
        <v>110</v>
      </c>
      <c r="C518" s="113" t="s">
        <v>2552</v>
      </c>
      <c r="D518" s="115">
        <v>530.01</v>
      </c>
    </row>
    <row r="519" spans="1:4" x14ac:dyDescent="0.2">
      <c r="A519" s="151">
        <v>7016000</v>
      </c>
      <c r="B519" s="112" t="s">
        <v>111</v>
      </c>
      <c r="C519" s="113" t="s">
        <v>2552</v>
      </c>
      <c r="D519" s="115">
        <v>553.21</v>
      </c>
    </row>
    <row r="520" spans="1:4" x14ac:dyDescent="0.2">
      <c r="A520" s="151">
        <v>7017000</v>
      </c>
      <c r="B520" s="112" t="s">
        <v>112</v>
      </c>
      <c r="C520" s="113" t="s">
        <v>2552</v>
      </c>
      <c r="D520" s="115">
        <v>577.51</v>
      </c>
    </row>
    <row r="521" spans="1:4" x14ac:dyDescent="0.2">
      <c r="A521" s="151">
        <v>7018000</v>
      </c>
      <c r="B521" s="112" t="s">
        <v>113</v>
      </c>
      <c r="C521" s="113" t="s">
        <v>2552</v>
      </c>
      <c r="D521" s="115">
        <v>531.22</v>
      </c>
    </row>
    <row r="522" spans="1:4" x14ac:dyDescent="0.2">
      <c r="A522" s="151">
        <v>7019000</v>
      </c>
      <c r="B522" s="112" t="s">
        <v>114</v>
      </c>
      <c r="C522" s="113" t="s">
        <v>2544</v>
      </c>
      <c r="D522" s="115">
        <v>65.16</v>
      </c>
    </row>
    <row r="523" spans="1:4" x14ac:dyDescent="0.2">
      <c r="A523" s="151">
        <v>7020000</v>
      </c>
      <c r="B523" s="112" t="s">
        <v>115</v>
      </c>
      <c r="C523" s="113" t="s">
        <v>2552</v>
      </c>
      <c r="D523" s="115">
        <v>898.47</v>
      </c>
    </row>
    <row r="524" spans="1:4" ht="22.5" x14ac:dyDescent="0.2">
      <c r="A524" s="151">
        <v>7022000</v>
      </c>
      <c r="B524" s="112" t="s">
        <v>116</v>
      </c>
      <c r="C524" s="113" t="s">
        <v>2552</v>
      </c>
      <c r="D524" s="115">
        <v>252.21</v>
      </c>
    </row>
    <row r="525" spans="1:4" ht="22.5" x14ac:dyDescent="0.2">
      <c r="A525" s="151">
        <v>7023000</v>
      </c>
      <c r="B525" s="112" t="s">
        <v>3457</v>
      </c>
      <c r="C525" s="113" t="s">
        <v>2552</v>
      </c>
      <c r="D525" s="115">
        <v>944.34</v>
      </c>
    </row>
    <row r="526" spans="1:4" ht="22.5" x14ac:dyDescent="0.2">
      <c r="A526" s="151">
        <v>7024000</v>
      </c>
      <c r="B526" s="112" t="s">
        <v>3458</v>
      </c>
      <c r="C526" s="113" t="s">
        <v>2552</v>
      </c>
      <c r="D526" s="115">
        <v>769.23</v>
      </c>
    </row>
    <row r="527" spans="1:4" ht="22.5" x14ac:dyDescent="0.2">
      <c r="A527" s="151">
        <v>7025000</v>
      </c>
      <c r="B527" s="112" t="s">
        <v>3459</v>
      </c>
      <c r="C527" s="113" t="s">
        <v>2552</v>
      </c>
      <c r="D527" s="115">
        <v>979.88</v>
      </c>
    </row>
    <row r="528" spans="1:4" ht="22.5" x14ac:dyDescent="0.2">
      <c r="A528" s="151">
        <v>7026000</v>
      </c>
      <c r="B528" s="112" t="s">
        <v>3460</v>
      </c>
      <c r="C528" s="113" t="s">
        <v>2552</v>
      </c>
      <c r="D528" s="115">
        <v>826.82</v>
      </c>
    </row>
    <row r="529" spans="1:4" ht="33.75" x14ac:dyDescent="0.2">
      <c r="A529" s="151">
        <v>7030000</v>
      </c>
      <c r="B529" s="112" t="s">
        <v>3461</v>
      </c>
      <c r="C529" s="113" t="s">
        <v>2542</v>
      </c>
      <c r="D529" s="115">
        <v>264.52999999999997</v>
      </c>
    </row>
    <row r="530" spans="1:4" ht="33.75" x14ac:dyDescent="0.2">
      <c r="A530" s="151">
        <v>7031000</v>
      </c>
      <c r="B530" s="112" t="s">
        <v>3462</v>
      </c>
      <c r="C530" s="113" t="s">
        <v>2542</v>
      </c>
      <c r="D530" s="115">
        <v>309.25</v>
      </c>
    </row>
    <row r="531" spans="1:4" ht="33.75" x14ac:dyDescent="0.2">
      <c r="A531" s="151">
        <v>7032000</v>
      </c>
      <c r="B531" s="112" t="s">
        <v>3463</v>
      </c>
      <c r="C531" s="113" t="s">
        <v>2542</v>
      </c>
      <c r="D531" s="115">
        <v>336.02</v>
      </c>
    </row>
    <row r="532" spans="1:4" ht="22.5" x14ac:dyDescent="0.2">
      <c r="A532" s="151">
        <v>7034000</v>
      </c>
      <c r="B532" s="112" t="s">
        <v>926</v>
      </c>
      <c r="C532" s="113" t="s">
        <v>2552</v>
      </c>
      <c r="D532" s="115">
        <v>782.52</v>
      </c>
    </row>
    <row r="533" spans="1:4" x14ac:dyDescent="0.2">
      <c r="A533" s="151">
        <v>7035000</v>
      </c>
      <c r="B533" s="112" t="s">
        <v>1477</v>
      </c>
      <c r="C533" s="113" t="s">
        <v>1478</v>
      </c>
      <c r="D533" s="115">
        <v>1.84</v>
      </c>
    </row>
    <row r="534" spans="1:4" ht="33.75" x14ac:dyDescent="0.2">
      <c r="A534" s="151">
        <v>7040001</v>
      </c>
      <c r="B534" s="112" t="s">
        <v>927</v>
      </c>
      <c r="C534" s="113" t="s">
        <v>2542</v>
      </c>
      <c r="D534" s="115">
        <v>14.62</v>
      </c>
    </row>
    <row r="535" spans="1:4" ht="33.75" x14ac:dyDescent="0.2">
      <c r="A535" s="151">
        <v>7040002</v>
      </c>
      <c r="B535" s="112" t="s">
        <v>928</v>
      </c>
      <c r="C535" s="113" t="s">
        <v>2542</v>
      </c>
      <c r="D535" s="115">
        <v>15.46</v>
      </c>
    </row>
    <row r="536" spans="1:4" ht="33.75" x14ac:dyDescent="0.2">
      <c r="A536" s="151">
        <v>7040003</v>
      </c>
      <c r="B536" s="112" t="s">
        <v>2196</v>
      </c>
      <c r="C536" s="113" t="s">
        <v>2542</v>
      </c>
      <c r="D536" s="115">
        <v>16.37</v>
      </c>
    </row>
    <row r="537" spans="1:4" ht="33.75" x14ac:dyDescent="0.2">
      <c r="A537" s="151">
        <v>7040004</v>
      </c>
      <c r="B537" s="112" t="s">
        <v>2197</v>
      </c>
      <c r="C537" s="113" t="s">
        <v>2542</v>
      </c>
      <c r="D537" s="115">
        <v>17.760000000000002</v>
      </c>
    </row>
    <row r="538" spans="1:4" ht="33.75" x14ac:dyDescent="0.2">
      <c r="A538" s="151">
        <v>7040005</v>
      </c>
      <c r="B538" s="112" t="s">
        <v>2198</v>
      </c>
      <c r="C538" s="113" t="s">
        <v>2542</v>
      </c>
      <c r="D538" s="115">
        <v>18.899999999999999</v>
      </c>
    </row>
    <row r="539" spans="1:4" ht="33.75" x14ac:dyDescent="0.2">
      <c r="A539" s="151">
        <v>7040006</v>
      </c>
      <c r="B539" s="112" t="s">
        <v>2199</v>
      </c>
      <c r="C539" s="113" t="s">
        <v>2542</v>
      </c>
      <c r="D539" s="115">
        <v>20.34</v>
      </c>
    </row>
    <row r="540" spans="1:4" ht="33.75" x14ac:dyDescent="0.2">
      <c r="A540" s="151">
        <v>7040007</v>
      </c>
      <c r="B540" s="112" t="s">
        <v>2200</v>
      </c>
      <c r="C540" s="113" t="s">
        <v>2542</v>
      </c>
      <c r="D540" s="115">
        <v>23.61</v>
      </c>
    </row>
    <row r="541" spans="1:4" ht="33.75" x14ac:dyDescent="0.2">
      <c r="A541" s="151">
        <v>7040008</v>
      </c>
      <c r="B541" s="112" t="s">
        <v>2201</v>
      </c>
      <c r="C541" s="113" t="s">
        <v>2542</v>
      </c>
      <c r="D541" s="115">
        <v>24.35</v>
      </c>
    </row>
    <row r="542" spans="1:4" ht="33.75" x14ac:dyDescent="0.2">
      <c r="A542" s="151">
        <v>7040009</v>
      </c>
      <c r="B542" s="112" t="s">
        <v>2202</v>
      </c>
      <c r="C542" s="113" t="s">
        <v>2542</v>
      </c>
      <c r="D542" s="115">
        <v>30.59</v>
      </c>
    </row>
    <row r="543" spans="1:4" ht="33.75" x14ac:dyDescent="0.2">
      <c r="A543" s="151">
        <v>7101001</v>
      </c>
      <c r="B543" s="112" t="s">
        <v>3464</v>
      </c>
      <c r="C543" s="113" t="s">
        <v>2544</v>
      </c>
      <c r="D543" s="115">
        <v>3216.19</v>
      </c>
    </row>
    <row r="544" spans="1:4" ht="33.75" x14ac:dyDescent="0.2">
      <c r="A544" s="151">
        <v>7101002</v>
      </c>
      <c r="B544" s="112" t="s">
        <v>3465</v>
      </c>
      <c r="C544" s="113" t="s">
        <v>2544</v>
      </c>
      <c r="D544" s="115">
        <v>3658.18</v>
      </c>
    </row>
    <row r="545" spans="1:4" ht="33.75" x14ac:dyDescent="0.2">
      <c r="A545" s="151">
        <v>7101003</v>
      </c>
      <c r="B545" s="112" t="s">
        <v>3466</v>
      </c>
      <c r="C545" s="113" t="s">
        <v>2544</v>
      </c>
      <c r="D545" s="115">
        <v>4083.93</v>
      </c>
    </row>
    <row r="546" spans="1:4" ht="33.75" x14ac:dyDescent="0.2">
      <c r="A546" s="151">
        <v>7101005</v>
      </c>
      <c r="B546" s="112" t="s">
        <v>3467</v>
      </c>
      <c r="C546" s="113" t="s">
        <v>2544</v>
      </c>
      <c r="D546" s="115">
        <v>4630.03</v>
      </c>
    </row>
    <row r="547" spans="1:4" ht="33.75" x14ac:dyDescent="0.2">
      <c r="A547" s="151">
        <v>7101006</v>
      </c>
      <c r="B547" s="112" t="s">
        <v>3468</v>
      </c>
      <c r="C547" s="113" t="s">
        <v>2544</v>
      </c>
      <c r="D547" s="115">
        <v>4880.43</v>
      </c>
    </row>
    <row r="548" spans="1:4" ht="33.75" x14ac:dyDescent="0.2">
      <c r="A548" s="151">
        <v>7101007</v>
      </c>
      <c r="B548" s="112" t="s">
        <v>3469</v>
      </c>
      <c r="C548" s="113" t="s">
        <v>2544</v>
      </c>
      <c r="D548" s="115">
        <v>6546.74</v>
      </c>
    </row>
    <row r="549" spans="1:4" ht="33.75" x14ac:dyDescent="0.2">
      <c r="A549" s="151">
        <v>7101008</v>
      </c>
      <c r="B549" s="112" t="s">
        <v>3470</v>
      </c>
      <c r="C549" s="113" t="s">
        <v>2544</v>
      </c>
      <c r="D549" s="115">
        <v>7134.73</v>
      </c>
    </row>
    <row r="550" spans="1:4" ht="33.75" x14ac:dyDescent="0.2">
      <c r="A550" s="151">
        <v>7101009</v>
      </c>
      <c r="B550" s="112" t="s">
        <v>3471</v>
      </c>
      <c r="C550" s="113" t="s">
        <v>2544</v>
      </c>
      <c r="D550" s="115">
        <v>7810.38</v>
      </c>
    </row>
    <row r="551" spans="1:4" ht="45" x14ac:dyDescent="0.2">
      <c r="A551" s="151">
        <v>7102001</v>
      </c>
      <c r="B551" s="112" t="s">
        <v>3472</v>
      </c>
      <c r="C551" s="113" t="s">
        <v>2543</v>
      </c>
      <c r="D551" s="115">
        <v>524.79999999999995</v>
      </c>
    </row>
    <row r="552" spans="1:4" ht="45" x14ac:dyDescent="0.2">
      <c r="A552" s="151">
        <v>7102002</v>
      </c>
      <c r="B552" s="112" t="s">
        <v>3473</v>
      </c>
      <c r="C552" s="113" t="s">
        <v>2543</v>
      </c>
      <c r="D552" s="115">
        <v>589.45000000000005</v>
      </c>
    </row>
    <row r="553" spans="1:4" ht="45" x14ac:dyDescent="0.2">
      <c r="A553" s="151">
        <v>7102003</v>
      </c>
      <c r="B553" s="112" t="s">
        <v>3474</v>
      </c>
      <c r="C553" s="113" t="s">
        <v>2543</v>
      </c>
      <c r="D553" s="115">
        <v>589.45000000000005</v>
      </c>
    </row>
    <row r="554" spans="1:4" ht="45" x14ac:dyDescent="0.2">
      <c r="A554" s="151">
        <v>7102004</v>
      </c>
      <c r="B554" s="112" t="s">
        <v>3475</v>
      </c>
      <c r="C554" s="113" t="s">
        <v>2543</v>
      </c>
      <c r="D554" s="115">
        <v>653.76</v>
      </c>
    </row>
    <row r="555" spans="1:4" ht="45" x14ac:dyDescent="0.2">
      <c r="A555" s="151">
        <v>7102005</v>
      </c>
      <c r="B555" s="112" t="s">
        <v>3476</v>
      </c>
      <c r="C555" s="113" t="s">
        <v>2543</v>
      </c>
      <c r="D555" s="115">
        <v>653.76</v>
      </c>
    </row>
    <row r="556" spans="1:4" ht="45" x14ac:dyDescent="0.2">
      <c r="A556" s="151">
        <v>7102006</v>
      </c>
      <c r="B556" s="112" t="s">
        <v>3477</v>
      </c>
      <c r="C556" s="113" t="s">
        <v>2543</v>
      </c>
      <c r="D556" s="115">
        <v>692.24</v>
      </c>
    </row>
    <row r="557" spans="1:4" ht="45" x14ac:dyDescent="0.2">
      <c r="A557" s="151">
        <v>7102007</v>
      </c>
      <c r="B557" s="112" t="s">
        <v>3478</v>
      </c>
      <c r="C557" s="113" t="s">
        <v>2543</v>
      </c>
      <c r="D557" s="115">
        <v>752.72</v>
      </c>
    </row>
    <row r="558" spans="1:4" ht="45" x14ac:dyDescent="0.2">
      <c r="A558" s="151">
        <v>7102008</v>
      </c>
      <c r="B558" s="112" t="s">
        <v>3479</v>
      </c>
      <c r="C558" s="113" t="s">
        <v>2543</v>
      </c>
      <c r="D558" s="115">
        <v>752.72</v>
      </c>
    </row>
    <row r="559" spans="1:4" ht="22.5" x14ac:dyDescent="0.2">
      <c r="A559" s="151">
        <v>7103001</v>
      </c>
      <c r="B559" s="112" t="s">
        <v>3480</v>
      </c>
      <c r="C559" s="113" t="s">
        <v>2544</v>
      </c>
      <c r="D559" s="115">
        <v>2585.6999999999998</v>
      </c>
    </row>
    <row r="560" spans="1:4" ht="22.5" x14ac:dyDescent="0.2">
      <c r="A560" s="151">
        <v>7103002</v>
      </c>
      <c r="B560" s="112" t="s">
        <v>3481</v>
      </c>
      <c r="C560" s="113" t="s">
        <v>2544</v>
      </c>
      <c r="D560" s="115">
        <v>2849.72</v>
      </c>
    </row>
    <row r="561" spans="1:4" ht="22.5" x14ac:dyDescent="0.2">
      <c r="A561" s="151">
        <v>7103003</v>
      </c>
      <c r="B561" s="112" t="s">
        <v>3482</v>
      </c>
      <c r="C561" s="113" t="s">
        <v>2544</v>
      </c>
      <c r="D561" s="115">
        <v>4484.45</v>
      </c>
    </row>
    <row r="562" spans="1:4" ht="22.5" x14ac:dyDescent="0.2">
      <c r="A562" s="151">
        <v>7103004</v>
      </c>
      <c r="B562" s="112" t="s">
        <v>3483</v>
      </c>
      <c r="C562" s="113" t="s">
        <v>2544</v>
      </c>
      <c r="D562" s="115">
        <v>4165.3</v>
      </c>
    </row>
    <row r="563" spans="1:4" ht="22.5" x14ac:dyDescent="0.2">
      <c r="A563" s="151">
        <v>7103005</v>
      </c>
      <c r="B563" s="112" t="s">
        <v>3484</v>
      </c>
      <c r="C563" s="113" t="s">
        <v>2544</v>
      </c>
      <c r="D563" s="115">
        <v>4652.99</v>
      </c>
    </row>
    <row r="564" spans="1:4" ht="22.5" x14ac:dyDescent="0.2">
      <c r="A564" s="151">
        <v>7103006</v>
      </c>
      <c r="B564" s="112" t="s">
        <v>3485</v>
      </c>
      <c r="C564" s="113" t="s">
        <v>2544</v>
      </c>
      <c r="D564" s="115">
        <v>5485.34</v>
      </c>
    </row>
    <row r="565" spans="1:4" ht="22.5" x14ac:dyDescent="0.2">
      <c r="A565" s="151">
        <v>7103007</v>
      </c>
      <c r="B565" s="112" t="s">
        <v>3486</v>
      </c>
      <c r="C565" s="113" t="s">
        <v>2544</v>
      </c>
      <c r="D565" s="115">
        <v>4360.71</v>
      </c>
    </row>
    <row r="566" spans="1:4" ht="22.5" x14ac:dyDescent="0.2">
      <c r="A566" s="151">
        <v>7103008</v>
      </c>
      <c r="B566" s="112" t="s">
        <v>3487</v>
      </c>
      <c r="C566" s="113" t="s">
        <v>2544</v>
      </c>
      <c r="D566" s="115">
        <v>5052.45</v>
      </c>
    </row>
    <row r="567" spans="1:4" ht="22.5" x14ac:dyDescent="0.2">
      <c r="A567" s="151">
        <v>7103009</v>
      </c>
      <c r="B567" s="112" t="s">
        <v>3488</v>
      </c>
      <c r="C567" s="113" t="s">
        <v>2544</v>
      </c>
      <c r="D567" s="115">
        <v>7131.97</v>
      </c>
    </row>
    <row r="568" spans="1:4" ht="22.5" x14ac:dyDescent="0.2">
      <c r="A568" s="151">
        <v>7103010</v>
      </c>
      <c r="B568" s="112" t="s">
        <v>3489</v>
      </c>
      <c r="C568" s="113" t="s">
        <v>2544</v>
      </c>
      <c r="D568" s="115">
        <v>8025.61</v>
      </c>
    </row>
    <row r="569" spans="1:4" ht="22.5" x14ac:dyDescent="0.2">
      <c r="A569" s="151">
        <v>7103011</v>
      </c>
      <c r="B569" s="112" t="s">
        <v>3490</v>
      </c>
      <c r="C569" s="113" t="s">
        <v>2544</v>
      </c>
      <c r="D569" s="115">
        <v>8656.16</v>
      </c>
    </row>
    <row r="570" spans="1:4" ht="22.5" x14ac:dyDescent="0.2">
      <c r="A570" s="151">
        <v>7103012</v>
      </c>
      <c r="B570" s="112" t="s">
        <v>3491</v>
      </c>
      <c r="C570" s="113" t="s">
        <v>2544</v>
      </c>
      <c r="D570" s="115">
        <v>7357.68</v>
      </c>
    </row>
    <row r="571" spans="1:4" ht="22.5" x14ac:dyDescent="0.2">
      <c r="A571" s="151">
        <v>7103013</v>
      </c>
      <c r="B571" s="112" t="s">
        <v>3492</v>
      </c>
      <c r="C571" s="113" t="s">
        <v>2544</v>
      </c>
      <c r="D571" s="115">
        <v>10026.950000000001</v>
      </c>
    </row>
    <row r="572" spans="1:4" ht="22.5" x14ac:dyDescent="0.2">
      <c r="A572" s="151">
        <v>7103014</v>
      </c>
      <c r="B572" s="112" t="s">
        <v>3493</v>
      </c>
      <c r="C572" s="113" t="s">
        <v>2544</v>
      </c>
      <c r="D572" s="115">
        <v>10850.16</v>
      </c>
    </row>
    <row r="573" spans="1:4" ht="22.5" x14ac:dyDescent="0.2">
      <c r="A573" s="151">
        <v>7103015</v>
      </c>
      <c r="B573" s="112" t="s">
        <v>3715</v>
      </c>
      <c r="C573" s="113" t="s">
        <v>2544</v>
      </c>
      <c r="D573" s="115">
        <v>16132.41</v>
      </c>
    </row>
    <row r="574" spans="1:4" ht="22.5" x14ac:dyDescent="0.2">
      <c r="A574" s="151">
        <v>7104001</v>
      </c>
      <c r="B574" s="112" t="s">
        <v>3494</v>
      </c>
      <c r="C574" s="113" t="s">
        <v>2543</v>
      </c>
      <c r="D574" s="115">
        <v>513.66999999999996</v>
      </c>
    </row>
    <row r="575" spans="1:4" ht="22.5" x14ac:dyDescent="0.2">
      <c r="A575" s="151">
        <v>7104002</v>
      </c>
      <c r="B575" s="112" t="s">
        <v>3495</v>
      </c>
      <c r="C575" s="113" t="s">
        <v>2543</v>
      </c>
      <c r="D575" s="115">
        <v>513.66999999999996</v>
      </c>
    </row>
    <row r="576" spans="1:4" ht="22.5" x14ac:dyDescent="0.2">
      <c r="A576" s="151">
        <v>7104003</v>
      </c>
      <c r="B576" s="112" t="s">
        <v>3496</v>
      </c>
      <c r="C576" s="113" t="s">
        <v>2543</v>
      </c>
      <c r="D576" s="115">
        <v>513.66999999999996</v>
      </c>
    </row>
    <row r="577" spans="1:4" ht="22.5" x14ac:dyDescent="0.2">
      <c r="A577" s="151">
        <v>7104004</v>
      </c>
      <c r="B577" s="112" t="s">
        <v>3497</v>
      </c>
      <c r="C577" s="113" t="s">
        <v>2543</v>
      </c>
      <c r="D577" s="115">
        <v>615.86</v>
      </c>
    </row>
    <row r="578" spans="1:4" ht="22.5" x14ac:dyDescent="0.2">
      <c r="A578" s="151">
        <v>7104005</v>
      </c>
      <c r="B578" s="112" t="s">
        <v>3498</v>
      </c>
      <c r="C578" s="113" t="s">
        <v>2543</v>
      </c>
      <c r="D578" s="115">
        <v>630.44000000000005</v>
      </c>
    </row>
    <row r="579" spans="1:4" ht="22.5" x14ac:dyDescent="0.2">
      <c r="A579" s="151">
        <v>7104006</v>
      </c>
      <c r="B579" s="112" t="s">
        <v>3499</v>
      </c>
      <c r="C579" s="113" t="s">
        <v>3500</v>
      </c>
      <c r="D579" s="115">
        <v>636.5</v>
      </c>
    </row>
    <row r="580" spans="1:4" ht="22.5" x14ac:dyDescent="0.2">
      <c r="A580" s="151">
        <v>7104007</v>
      </c>
      <c r="B580" s="112" t="s">
        <v>3501</v>
      </c>
      <c r="C580" s="113" t="s">
        <v>2543</v>
      </c>
      <c r="D580" s="115">
        <v>625.25</v>
      </c>
    </row>
    <row r="581" spans="1:4" ht="22.5" x14ac:dyDescent="0.2">
      <c r="A581" s="151">
        <v>7104008</v>
      </c>
      <c r="B581" s="112" t="s">
        <v>3502</v>
      </c>
      <c r="C581" s="113" t="s">
        <v>2543</v>
      </c>
      <c r="D581" s="115">
        <v>636.09</v>
      </c>
    </row>
    <row r="582" spans="1:4" ht="22.5" x14ac:dyDescent="0.2">
      <c r="A582" s="151">
        <v>7104009</v>
      </c>
      <c r="B582" s="112" t="s">
        <v>3503</v>
      </c>
      <c r="C582" s="113" t="s">
        <v>2543</v>
      </c>
      <c r="D582" s="115">
        <v>637.36</v>
      </c>
    </row>
    <row r="583" spans="1:4" ht="22.5" x14ac:dyDescent="0.2">
      <c r="A583" s="151">
        <v>7104010</v>
      </c>
      <c r="B583" s="112" t="s">
        <v>3504</v>
      </c>
      <c r="C583" s="113" t="s">
        <v>2543</v>
      </c>
      <c r="D583" s="115">
        <v>666.39</v>
      </c>
    </row>
    <row r="584" spans="1:4" ht="22.5" x14ac:dyDescent="0.2">
      <c r="A584" s="151">
        <v>7104011</v>
      </c>
      <c r="B584" s="112" t="s">
        <v>3505</v>
      </c>
      <c r="C584" s="113" t="s">
        <v>2543</v>
      </c>
      <c r="D584" s="115">
        <v>656.87</v>
      </c>
    </row>
    <row r="585" spans="1:4" ht="22.5" x14ac:dyDescent="0.2">
      <c r="A585" s="151">
        <v>7104012</v>
      </c>
      <c r="B585" s="112" t="s">
        <v>3506</v>
      </c>
      <c r="C585" s="113" t="s">
        <v>2543</v>
      </c>
      <c r="D585" s="115">
        <v>649.87</v>
      </c>
    </row>
    <row r="586" spans="1:4" ht="22.5" x14ac:dyDescent="0.2">
      <c r="A586" s="151">
        <v>7104013</v>
      </c>
      <c r="B586" s="112" t="s">
        <v>3507</v>
      </c>
      <c r="C586" s="113" t="s">
        <v>2543</v>
      </c>
      <c r="D586" s="115">
        <v>739.91</v>
      </c>
    </row>
    <row r="587" spans="1:4" ht="22.5" x14ac:dyDescent="0.2">
      <c r="A587" s="151">
        <v>7104014</v>
      </c>
      <c r="B587" s="112" t="s">
        <v>3508</v>
      </c>
      <c r="C587" s="113" t="s">
        <v>2543</v>
      </c>
      <c r="D587" s="115">
        <v>734.57</v>
      </c>
    </row>
    <row r="588" spans="1:4" ht="22.5" x14ac:dyDescent="0.2">
      <c r="A588" s="151">
        <v>7104015</v>
      </c>
      <c r="B588" s="112" t="s">
        <v>3509</v>
      </c>
      <c r="C588" s="113" t="s">
        <v>2543</v>
      </c>
      <c r="D588" s="115">
        <v>764.74</v>
      </c>
    </row>
    <row r="589" spans="1:4" ht="45" x14ac:dyDescent="0.2">
      <c r="A589" s="151">
        <v>7106002</v>
      </c>
      <c r="B589" s="112" t="s">
        <v>3716</v>
      </c>
      <c r="C589" s="113" t="s">
        <v>2543</v>
      </c>
      <c r="D589" s="115">
        <v>803.8</v>
      </c>
    </row>
    <row r="590" spans="1:4" ht="45" x14ac:dyDescent="0.2">
      <c r="A590" s="151">
        <v>7106003</v>
      </c>
      <c r="B590" s="112" t="s">
        <v>3717</v>
      </c>
      <c r="C590" s="113" t="s">
        <v>2543</v>
      </c>
      <c r="D590" s="115">
        <v>1194.3499999999999</v>
      </c>
    </row>
    <row r="591" spans="1:4" ht="33.75" x14ac:dyDescent="0.2">
      <c r="A591" s="151">
        <v>7106004</v>
      </c>
      <c r="B591" s="112" t="s">
        <v>3718</v>
      </c>
      <c r="C591" s="113" t="s">
        <v>2543</v>
      </c>
      <c r="D591" s="115">
        <v>824.34</v>
      </c>
    </row>
    <row r="592" spans="1:4" ht="33.75" x14ac:dyDescent="0.2">
      <c r="A592" s="151">
        <v>7106005</v>
      </c>
      <c r="B592" s="112" t="s">
        <v>3719</v>
      </c>
      <c r="C592" s="113" t="s">
        <v>2543</v>
      </c>
      <c r="D592" s="115">
        <v>899.36</v>
      </c>
    </row>
    <row r="593" spans="1:4" ht="33.75" x14ac:dyDescent="0.2">
      <c r="A593" s="151">
        <v>7106006</v>
      </c>
      <c r="B593" s="112" t="s">
        <v>3720</v>
      </c>
      <c r="C593" s="113" t="s">
        <v>2543</v>
      </c>
      <c r="D593" s="115">
        <v>1201.5899999999999</v>
      </c>
    </row>
    <row r="594" spans="1:4" ht="22.5" x14ac:dyDescent="0.2">
      <c r="A594" s="151">
        <v>7107001</v>
      </c>
      <c r="B594" s="112" t="s">
        <v>3510</v>
      </c>
      <c r="C594" s="113" t="s">
        <v>2543</v>
      </c>
      <c r="D594" s="115">
        <v>180.02</v>
      </c>
    </row>
    <row r="595" spans="1:4" x14ac:dyDescent="0.2">
      <c r="A595" s="151">
        <v>7107002</v>
      </c>
      <c r="B595" s="112" t="s">
        <v>3511</v>
      </c>
      <c r="C595" s="113" t="s">
        <v>2543</v>
      </c>
      <c r="D595" s="115">
        <v>70.83</v>
      </c>
    </row>
    <row r="596" spans="1:4" ht="22.5" x14ac:dyDescent="0.2">
      <c r="A596" s="151">
        <v>7107003</v>
      </c>
      <c r="B596" s="112" t="s">
        <v>3512</v>
      </c>
      <c r="C596" s="113" t="s">
        <v>2543</v>
      </c>
      <c r="D596" s="115">
        <v>180.02</v>
      </c>
    </row>
    <row r="597" spans="1:4" ht="33.75" x14ac:dyDescent="0.2">
      <c r="A597" s="151">
        <v>7109001</v>
      </c>
      <c r="B597" s="112" t="s">
        <v>3513</v>
      </c>
      <c r="C597" s="113" t="s">
        <v>2542</v>
      </c>
      <c r="D597" s="115">
        <v>325.45</v>
      </c>
    </row>
    <row r="598" spans="1:4" ht="33.75" x14ac:dyDescent="0.2">
      <c r="A598" s="151">
        <v>7109002</v>
      </c>
      <c r="B598" s="112" t="s">
        <v>3514</v>
      </c>
      <c r="C598" s="113" t="s">
        <v>2552</v>
      </c>
      <c r="D598" s="115">
        <v>1166.6099999999999</v>
      </c>
    </row>
    <row r="599" spans="1:4" x14ac:dyDescent="0.2">
      <c r="A599" s="147">
        <v>8000000</v>
      </c>
      <c r="B599" s="148" t="s">
        <v>2203</v>
      </c>
      <c r="C599" s="149"/>
      <c r="D599" s="150"/>
    </row>
    <row r="600" spans="1:4" ht="22.5" x14ac:dyDescent="0.2">
      <c r="A600" s="151">
        <v>8001000</v>
      </c>
      <c r="B600" s="112" t="s">
        <v>2204</v>
      </c>
      <c r="C600" s="113" t="s">
        <v>2543</v>
      </c>
      <c r="D600" s="115">
        <v>130.76</v>
      </c>
    </row>
    <row r="601" spans="1:4" ht="22.5" x14ac:dyDescent="0.2">
      <c r="A601" s="151">
        <v>8006000</v>
      </c>
      <c r="B601" s="112" t="s">
        <v>1191</v>
      </c>
      <c r="C601" s="113" t="s">
        <v>2543</v>
      </c>
      <c r="D601" s="115">
        <v>374.83</v>
      </c>
    </row>
    <row r="602" spans="1:4" ht="22.5" x14ac:dyDescent="0.2">
      <c r="A602" s="151">
        <v>8007000</v>
      </c>
      <c r="B602" s="112" t="s">
        <v>1192</v>
      </c>
      <c r="C602" s="113" t="s">
        <v>2543</v>
      </c>
      <c r="D602" s="115">
        <v>548.39</v>
      </c>
    </row>
    <row r="603" spans="1:4" x14ac:dyDescent="0.2">
      <c r="A603" s="151">
        <v>8013000</v>
      </c>
      <c r="B603" s="112" t="s">
        <v>2378</v>
      </c>
      <c r="C603" s="113" t="s">
        <v>2542</v>
      </c>
      <c r="D603" s="115">
        <v>83.05</v>
      </c>
    </row>
    <row r="604" spans="1:4" x14ac:dyDescent="0.2">
      <c r="A604" s="151">
        <v>8014000</v>
      </c>
      <c r="B604" s="112" t="s">
        <v>2379</v>
      </c>
      <c r="C604" s="113" t="s">
        <v>899</v>
      </c>
      <c r="D604" s="115" t="s">
        <v>899</v>
      </c>
    </row>
    <row r="605" spans="1:4" x14ac:dyDescent="0.2">
      <c r="A605" s="151">
        <v>8014001</v>
      </c>
      <c r="B605" s="112" t="s">
        <v>2380</v>
      </c>
      <c r="C605" s="113" t="s">
        <v>2542</v>
      </c>
      <c r="D605" s="115">
        <v>88.67</v>
      </c>
    </row>
    <row r="606" spans="1:4" x14ac:dyDescent="0.2">
      <c r="A606" s="151">
        <v>8014002</v>
      </c>
      <c r="B606" s="112" t="s">
        <v>2381</v>
      </c>
      <c r="C606" s="113" t="s">
        <v>2542</v>
      </c>
      <c r="D606" s="115">
        <v>84.27</v>
      </c>
    </row>
    <row r="607" spans="1:4" x14ac:dyDescent="0.2">
      <c r="A607" s="151">
        <v>8015000</v>
      </c>
      <c r="B607" s="112" t="s">
        <v>2382</v>
      </c>
      <c r="C607" s="113" t="s">
        <v>899</v>
      </c>
      <c r="D607" s="115" t="s">
        <v>899</v>
      </c>
    </row>
    <row r="608" spans="1:4" ht="22.5" x14ac:dyDescent="0.2">
      <c r="A608" s="151">
        <v>8015001</v>
      </c>
      <c r="B608" s="112" t="s">
        <v>2383</v>
      </c>
      <c r="C608" s="113" t="s">
        <v>2542</v>
      </c>
      <c r="D608" s="115">
        <v>113.87</v>
      </c>
    </row>
    <row r="609" spans="1:4" x14ac:dyDescent="0.2">
      <c r="A609" s="151">
        <v>8015002</v>
      </c>
      <c r="B609" s="112" t="s">
        <v>2384</v>
      </c>
      <c r="C609" s="113" t="s">
        <v>2542</v>
      </c>
      <c r="D609" s="115">
        <v>90.05</v>
      </c>
    </row>
    <row r="610" spans="1:4" x14ac:dyDescent="0.2">
      <c r="A610" s="151">
        <v>8016000</v>
      </c>
      <c r="B610" s="112" t="s">
        <v>2385</v>
      </c>
      <c r="C610" s="113" t="s">
        <v>2542</v>
      </c>
      <c r="D610" s="115">
        <v>132.43</v>
      </c>
    </row>
    <row r="611" spans="1:4" ht="22.5" x14ac:dyDescent="0.2">
      <c r="A611" s="151">
        <v>8018001</v>
      </c>
      <c r="B611" s="112" t="s">
        <v>2386</v>
      </c>
      <c r="C611" s="113" t="s">
        <v>2387</v>
      </c>
      <c r="D611" s="115">
        <v>11.83</v>
      </c>
    </row>
    <row r="612" spans="1:4" ht="22.5" x14ac:dyDescent="0.2">
      <c r="A612" s="151">
        <v>8018002</v>
      </c>
      <c r="B612" s="112" t="s">
        <v>2388</v>
      </c>
      <c r="C612" s="113" t="s">
        <v>2552</v>
      </c>
      <c r="D612" s="115">
        <v>37.94</v>
      </c>
    </row>
    <row r="613" spans="1:4" x14ac:dyDescent="0.2">
      <c r="A613" s="151">
        <v>8019000</v>
      </c>
      <c r="B613" s="112" t="s">
        <v>694</v>
      </c>
      <c r="C613" s="113" t="s">
        <v>2553</v>
      </c>
      <c r="D613" s="115">
        <v>12.01</v>
      </c>
    </row>
    <row r="614" spans="1:4" x14ac:dyDescent="0.2">
      <c r="A614" s="151">
        <v>8020000</v>
      </c>
      <c r="B614" s="112" t="s">
        <v>2389</v>
      </c>
      <c r="C614" s="113" t="s">
        <v>2553</v>
      </c>
      <c r="D614" s="115">
        <v>10.37</v>
      </c>
    </row>
    <row r="615" spans="1:4" ht="22.5" x14ac:dyDescent="0.2">
      <c r="A615" s="151">
        <v>8021000</v>
      </c>
      <c r="B615" s="112" t="s">
        <v>2390</v>
      </c>
      <c r="C615" s="113" t="s">
        <v>2553</v>
      </c>
      <c r="D615" s="115">
        <v>10.37</v>
      </c>
    </row>
    <row r="616" spans="1:4" x14ac:dyDescent="0.2">
      <c r="A616" s="151">
        <v>8022000</v>
      </c>
      <c r="B616" s="112" t="s">
        <v>696</v>
      </c>
      <c r="C616" s="113" t="s">
        <v>2553</v>
      </c>
      <c r="D616" s="115">
        <v>10.72</v>
      </c>
    </row>
    <row r="617" spans="1:4" x14ac:dyDescent="0.2">
      <c r="A617" s="151">
        <v>8023000</v>
      </c>
      <c r="B617" s="112" t="s">
        <v>697</v>
      </c>
      <c r="C617" s="113" t="s">
        <v>2553</v>
      </c>
      <c r="D617" s="115">
        <v>10.11</v>
      </c>
    </row>
    <row r="618" spans="1:4" ht="22.5" x14ac:dyDescent="0.2">
      <c r="A618" s="151">
        <v>8024000</v>
      </c>
      <c r="B618" s="112" t="s">
        <v>2391</v>
      </c>
      <c r="C618" s="113" t="s">
        <v>2552</v>
      </c>
      <c r="D618" s="115">
        <v>474.41</v>
      </c>
    </row>
    <row r="619" spans="1:4" ht="22.5" x14ac:dyDescent="0.2">
      <c r="A619" s="151">
        <v>8025000</v>
      </c>
      <c r="B619" s="112" t="s">
        <v>2811</v>
      </c>
      <c r="C619" s="113" t="s">
        <v>2552</v>
      </c>
      <c r="D619" s="115">
        <v>495.63</v>
      </c>
    </row>
    <row r="620" spans="1:4" ht="22.5" x14ac:dyDescent="0.2">
      <c r="A620" s="151">
        <v>8026000</v>
      </c>
      <c r="B620" s="112" t="s">
        <v>2812</v>
      </c>
      <c r="C620" s="113" t="s">
        <v>2552</v>
      </c>
      <c r="D620" s="115">
        <v>519.78</v>
      </c>
    </row>
    <row r="621" spans="1:4" ht="22.5" x14ac:dyDescent="0.2">
      <c r="A621" s="151">
        <v>8027000</v>
      </c>
      <c r="B621" s="112" t="s">
        <v>2813</v>
      </c>
      <c r="C621" s="113" t="s">
        <v>2552</v>
      </c>
      <c r="D621" s="115">
        <v>541.13</v>
      </c>
    </row>
    <row r="622" spans="1:4" ht="22.5" x14ac:dyDescent="0.2">
      <c r="A622" s="151">
        <v>8028000</v>
      </c>
      <c r="B622" s="112" t="s">
        <v>2814</v>
      </c>
      <c r="C622" s="113" t="s">
        <v>2552</v>
      </c>
      <c r="D622" s="115">
        <v>563.66</v>
      </c>
    </row>
    <row r="623" spans="1:4" ht="22.5" x14ac:dyDescent="0.2">
      <c r="A623" s="151">
        <v>8029000</v>
      </c>
      <c r="B623" s="112" t="s">
        <v>929</v>
      </c>
      <c r="C623" s="113" t="s">
        <v>2552</v>
      </c>
      <c r="D623" s="115">
        <v>817.46</v>
      </c>
    </row>
    <row r="624" spans="1:4" x14ac:dyDescent="0.2">
      <c r="A624" s="151">
        <v>8030000</v>
      </c>
      <c r="B624" s="112" t="s">
        <v>930</v>
      </c>
      <c r="C624" s="113" t="s">
        <v>2552</v>
      </c>
      <c r="D624" s="115">
        <v>1158.6300000000001</v>
      </c>
    </row>
    <row r="625" spans="1:4" x14ac:dyDescent="0.2">
      <c r="A625" s="151">
        <v>8031000</v>
      </c>
      <c r="B625" s="112" t="s">
        <v>931</v>
      </c>
      <c r="C625" s="113" t="s">
        <v>2542</v>
      </c>
      <c r="D625" s="115">
        <v>283.29000000000002</v>
      </c>
    </row>
    <row r="626" spans="1:4" x14ac:dyDescent="0.2">
      <c r="A626" s="151">
        <v>8032000</v>
      </c>
      <c r="B626" s="112" t="s">
        <v>932</v>
      </c>
      <c r="C626" s="113" t="s">
        <v>2542</v>
      </c>
      <c r="D626" s="115">
        <v>163.66999999999999</v>
      </c>
    </row>
    <row r="627" spans="1:4" x14ac:dyDescent="0.2">
      <c r="A627" s="151">
        <v>8033000</v>
      </c>
      <c r="B627" s="112" t="s">
        <v>933</v>
      </c>
      <c r="C627" s="113" t="s">
        <v>2542</v>
      </c>
      <c r="D627" s="115">
        <v>90.11</v>
      </c>
    </row>
    <row r="628" spans="1:4" x14ac:dyDescent="0.2">
      <c r="A628" s="151">
        <v>8034000</v>
      </c>
      <c r="B628" s="112" t="s">
        <v>934</v>
      </c>
      <c r="C628" s="113" t="s">
        <v>2542</v>
      </c>
      <c r="D628" s="115">
        <v>127.07</v>
      </c>
    </row>
    <row r="629" spans="1:4" x14ac:dyDescent="0.2">
      <c r="A629" s="151">
        <v>8035000</v>
      </c>
      <c r="B629" s="112" t="s">
        <v>935</v>
      </c>
      <c r="C629" s="113" t="s">
        <v>2552</v>
      </c>
      <c r="D629" s="115">
        <v>547.34</v>
      </c>
    </row>
    <row r="630" spans="1:4" x14ac:dyDescent="0.2">
      <c r="A630" s="151">
        <v>8036000</v>
      </c>
      <c r="B630" s="112" t="s">
        <v>936</v>
      </c>
      <c r="C630" s="113" t="s">
        <v>2552</v>
      </c>
      <c r="D630" s="115">
        <v>839.76</v>
      </c>
    </row>
    <row r="631" spans="1:4" x14ac:dyDescent="0.2">
      <c r="A631" s="151">
        <v>8037000</v>
      </c>
      <c r="B631" s="112" t="s">
        <v>937</v>
      </c>
      <c r="C631" s="113" t="s">
        <v>2542</v>
      </c>
      <c r="D631" s="115">
        <v>11.18</v>
      </c>
    </row>
    <row r="632" spans="1:4" x14ac:dyDescent="0.2">
      <c r="A632" s="151">
        <v>8038000</v>
      </c>
      <c r="B632" s="112" t="s">
        <v>938</v>
      </c>
      <c r="C632" s="113" t="s">
        <v>2542</v>
      </c>
      <c r="D632" s="115">
        <v>64.12</v>
      </c>
    </row>
    <row r="633" spans="1:4" x14ac:dyDescent="0.2">
      <c r="A633" s="151">
        <v>8039000</v>
      </c>
      <c r="B633" s="112" t="s">
        <v>939</v>
      </c>
      <c r="C633" s="113" t="s">
        <v>2542</v>
      </c>
      <c r="D633" s="115">
        <v>36.44</v>
      </c>
    </row>
    <row r="634" spans="1:4" x14ac:dyDescent="0.2">
      <c r="A634" s="151">
        <v>8040000</v>
      </c>
      <c r="B634" s="112" t="s">
        <v>940</v>
      </c>
      <c r="C634" s="113" t="s">
        <v>2542</v>
      </c>
      <c r="D634" s="115">
        <v>26.87</v>
      </c>
    </row>
    <row r="635" spans="1:4" x14ac:dyDescent="0.2">
      <c r="A635" s="151">
        <v>8041000</v>
      </c>
      <c r="B635" s="112" t="s">
        <v>941</v>
      </c>
      <c r="C635" s="113" t="s">
        <v>2542</v>
      </c>
      <c r="D635" s="115">
        <v>86.2</v>
      </c>
    </row>
    <row r="636" spans="1:4" x14ac:dyDescent="0.2">
      <c r="A636" s="151">
        <v>8042000</v>
      </c>
      <c r="B636" s="112" t="s">
        <v>942</v>
      </c>
      <c r="C636" s="113" t="s">
        <v>2542</v>
      </c>
      <c r="D636" s="115">
        <v>230.11</v>
      </c>
    </row>
    <row r="637" spans="1:4" x14ac:dyDescent="0.2">
      <c r="A637" s="151">
        <v>8043000</v>
      </c>
      <c r="B637" s="112" t="s">
        <v>943</v>
      </c>
      <c r="C637" s="113" t="s">
        <v>2543</v>
      </c>
      <c r="D637" s="115">
        <v>51.75</v>
      </c>
    </row>
    <row r="638" spans="1:4" x14ac:dyDescent="0.2">
      <c r="A638" s="151">
        <v>8044000</v>
      </c>
      <c r="B638" s="112" t="s">
        <v>944</v>
      </c>
      <c r="C638" s="113" t="s">
        <v>2543</v>
      </c>
      <c r="D638" s="115">
        <v>101.59</v>
      </c>
    </row>
    <row r="639" spans="1:4" x14ac:dyDescent="0.2">
      <c r="A639" s="151">
        <v>8045000</v>
      </c>
      <c r="B639" s="112" t="s">
        <v>945</v>
      </c>
      <c r="C639" s="113" t="s">
        <v>2075</v>
      </c>
      <c r="D639" s="115">
        <v>59.58</v>
      </c>
    </row>
    <row r="640" spans="1:4" x14ac:dyDescent="0.2">
      <c r="A640" s="151">
        <v>8046000</v>
      </c>
      <c r="B640" s="112" t="s">
        <v>946</v>
      </c>
      <c r="C640" s="113" t="s">
        <v>2075</v>
      </c>
      <c r="D640" s="115">
        <v>163.66999999999999</v>
      </c>
    </row>
    <row r="641" spans="1:4" x14ac:dyDescent="0.2">
      <c r="A641" s="151">
        <v>8048000</v>
      </c>
      <c r="B641" s="112" t="s">
        <v>947</v>
      </c>
      <c r="C641" s="113" t="s">
        <v>899</v>
      </c>
      <c r="D641" s="115" t="s">
        <v>899</v>
      </c>
    </row>
    <row r="642" spans="1:4" x14ac:dyDescent="0.2">
      <c r="A642" s="151">
        <v>8048001</v>
      </c>
      <c r="B642" s="112" t="s">
        <v>948</v>
      </c>
      <c r="C642" s="113" t="s">
        <v>2543</v>
      </c>
      <c r="D642" s="115">
        <v>1148.8599999999999</v>
      </c>
    </row>
    <row r="643" spans="1:4" x14ac:dyDescent="0.2">
      <c r="A643" s="151">
        <v>8048002</v>
      </c>
      <c r="B643" s="112" t="s">
        <v>949</v>
      </c>
      <c r="C643" s="113" t="s">
        <v>2542</v>
      </c>
      <c r="D643" s="115">
        <v>82.55</v>
      </c>
    </row>
    <row r="644" spans="1:4" x14ac:dyDescent="0.2">
      <c r="A644" s="151">
        <v>8049000</v>
      </c>
      <c r="B644" s="112" t="s">
        <v>2277</v>
      </c>
      <c r="C644" s="113" t="s">
        <v>2552</v>
      </c>
      <c r="D644" s="115">
        <v>110.22</v>
      </c>
    </row>
    <row r="645" spans="1:4" x14ac:dyDescent="0.2">
      <c r="A645" s="151">
        <v>8050000</v>
      </c>
      <c r="B645" s="112" t="s">
        <v>950</v>
      </c>
      <c r="C645" s="113" t="s">
        <v>2552</v>
      </c>
      <c r="D645" s="115">
        <v>87.41</v>
      </c>
    </row>
    <row r="646" spans="1:4" x14ac:dyDescent="0.2">
      <c r="A646" s="151">
        <v>8051000</v>
      </c>
      <c r="B646" s="112" t="s">
        <v>951</v>
      </c>
      <c r="C646" s="113" t="s">
        <v>2552</v>
      </c>
      <c r="D646" s="115">
        <v>444.92</v>
      </c>
    </row>
    <row r="647" spans="1:4" x14ac:dyDescent="0.2">
      <c r="A647" s="151">
        <v>8053000</v>
      </c>
      <c r="B647" s="112" t="s">
        <v>952</v>
      </c>
      <c r="C647" s="113" t="s">
        <v>2544</v>
      </c>
      <c r="D647" s="115">
        <v>223.17</v>
      </c>
    </row>
    <row r="648" spans="1:4" x14ac:dyDescent="0.2">
      <c r="A648" s="151">
        <v>8054000</v>
      </c>
      <c r="B648" s="112" t="s">
        <v>953</v>
      </c>
      <c r="C648" s="113" t="s">
        <v>2544</v>
      </c>
      <c r="D648" s="115">
        <v>259.27</v>
      </c>
    </row>
    <row r="649" spans="1:4" x14ac:dyDescent="0.2">
      <c r="A649" s="151">
        <v>8055000</v>
      </c>
      <c r="B649" s="112" t="s">
        <v>954</v>
      </c>
      <c r="C649" s="113" t="s">
        <v>2544</v>
      </c>
      <c r="D649" s="115">
        <v>628.94000000000005</v>
      </c>
    </row>
    <row r="650" spans="1:4" x14ac:dyDescent="0.2">
      <c r="A650" s="151">
        <v>8056000</v>
      </c>
      <c r="B650" s="112" t="s">
        <v>955</v>
      </c>
      <c r="C650" s="113" t="s">
        <v>2544</v>
      </c>
      <c r="D650" s="115">
        <v>781.47</v>
      </c>
    </row>
    <row r="651" spans="1:4" ht="22.5" x14ac:dyDescent="0.2">
      <c r="A651" s="151">
        <v>8057000</v>
      </c>
      <c r="B651" s="112" t="s">
        <v>956</v>
      </c>
      <c r="C651" s="113" t="s">
        <v>2543</v>
      </c>
      <c r="D651" s="115">
        <v>563.88</v>
      </c>
    </row>
    <row r="652" spans="1:4" ht="22.5" x14ac:dyDescent="0.2">
      <c r="A652" s="151">
        <v>8058000</v>
      </c>
      <c r="B652" s="112" t="s">
        <v>957</v>
      </c>
      <c r="C652" s="113" t="s">
        <v>2543</v>
      </c>
      <c r="D652" s="115">
        <v>960</v>
      </c>
    </row>
    <row r="653" spans="1:4" ht="22.5" x14ac:dyDescent="0.2">
      <c r="A653" s="151">
        <v>8062000</v>
      </c>
      <c r="B653" s="112" t="s">
        <v>958</v>
      </c>
      <c r="C653" s="113" t="s">
        <v>2553</v>
      </c>
      <c r="D653" s="115">
        <v>29.98</v>
      </c>
    </row>
    <row r="654" spans="1:4" ht="22.5" x14ac:dyDescent="0.2">
      <c r="A654" s="151">
        <v>8063000</v>
      </c>
      <c r="B654" s="112" t="s">
        <v>959</v>
      </c>
      <c r="C654" s="113" t="s">
        <v>2553</v>
      </c>
      <c r="D654" s="115">
        <v>28.11</v>
      </c>
    </row>
    <row r="655" spans="1:4" ht="22.5" x14ac:dyDescent="0.2">
      <c r="A655" s="151">
        <v>8064000</v>
      </c>
      <c r="B655" s="112" t="s">
        <v>960</v>
      </c>
      <c r="C655" s="113" t="s">
        <v>2553</v>
      </c>
      <c r="D655" s="115">
        <v>26.66</v>
      </c>
    </row>
    <row r="656" spans="1:4" x14ac:dyDescent="0.2">
      <c r="A656" s="151">
        <v>8065000</v>
      </c>
      <c r="B656" s="112" t="s">
        <v>3515</v>
      </c>
      <c r="C656" s="113" t="s">
        <v>2544</v>
      </c>
      <c r="D656" s="115">
        <v>391.17</v>
      </c>
    </row>
    <row r="657" spans="1:4" x14ac:dyDescent="0.2">
      <c r="A657" s="151">
        <v>8066000</v>
      </c>
      <c r="B657" s="112" t="s">
        <v>3516</v>
      </c>
      <c r="C657" s="113" t="s">
        <v>2544</v>
      </c>
      <c r="D657" s="115">
        <v>565.71</v>
      </c>
    </row>
    <row r="658" spans="1:4" x14ac:dyDescent="0.2">
      <c r="A658" s="151">
        <v>8067000</v>
      </c>
      <c r="B658" s="112" t="s">
        <v>3517</v>
      </c>
      <c r="C658" s="113" t="s">
        <v>2544</v>
      </c>
      <c r="D658" s="115">
        <v>1099.47</v>
      </c>
    </row>
    <row r="659" spans="1:4" x14ac:dyDescent="0.2">
      <c r="A659" s="151">
        <v>8068000</v>
      </c>
      <c r="B659" s="112" t="s">
        <v>961</v>
      </c>
      <c r="C659" s="113" t="s">
        <v>2543</v>
      </c>
      <c r="D659" s="115">
        <v>97.93</v>
      </c>
    </row>
    <row r="660" spans="1:4" x14ac:dyDescent="0.2">
      <c r="A660" s="151">
        <v>8070000</v>
      </c>
      <c r="B660" s="112" t="s">
        <v>962</v>
      </c>
      <c r="C660" s="113" t="s">
        <v>2542</v>
      </c>
      <c r="D660" s="115">
        <v>104.86</v>
      </c>
    </row>
    <row r="661" spans="1:4" ht="22.5" x14ac:dyDescent="0.2">
      <c r="A661" s="151">
        <v>8071000</v>
      </c>
      <c r="B661" s="112" t="s">
        <v>3518</v>
      </c>
      <c r="C661" s="113" t="s">
        <v>2543</v>
      </c>
      <c r="D661" s="115">
        <v>1164.3499999999999</v>
      </c>
    </row>
    <row r="662" spans="1:4" ht="22.5" x14ac:dyDescent="0.2">
      <c r="A662" s="151">
        <v>8072000</v>
      </c>
      <c r="B662" s="112" t="s">
        <v>3519</v>
      </c>
      <c r="C662" s="113" t="s">
        <v>2543</v>
      </c>
      <c r="D662" s="115">
        <v>1452.41</v>
      </c>
    </row>
    <row r="663" spans="1:4" ht="22.5" x14ac:dyDescent="0.2">
      <c r="A663" s="151">
        <v>8073000</v>
      </c>
      <c r="B663" s="112" t="s">
        <v>963</v>
      </c>
      <c r="C663" s="113" t="s">
        <v>2553</v>
      </c>
      <c r="D663" s="115">
        <v>25.55</v>
      </c>
    </row>
    <row r="664" spans="1:4" ht="22.5" x14ac:dyDescent="0.2">
      <c r="A664" s="151">
        <v>8076000</v>
      </c>
      <c r="B664" s="112" t="s">
        <v>3520</v>
      </c>
      <c r="C664" s="113" t="s">
        <v>2543</v>
      </c>
      <c r="D664" s="115">
        <v>37.700000000000003</v>
      </c>
    </row>
    <row r="665" spans="1:4" ht="22.5" x14ac:dyDescent="0.2">
      <c r="A665" s="151">
        <v>8077000</v>
      </c>
      <c r="B665" s="112" t="s">
        <v>3521</v>
      </c>
      <c r="C665" s="113" t="s">
        <v>2543</v>
      </c>
      <c r="D665" s="115">
        <v>164</v>
      </c>
    </row>
    <row r="666" spans="1:4" ht="22.5" x14ac:dyDescent="0.2">
      <c r="A666" s="151">
        <v>8078000</v>
      </c>
      <c r="B666" s="112" t="s">
        <v>3522</v>
      </c>
      <c r="C666" s="113" t="s">
        <v>2543</v>
      </c>
      <c r="D666" s="115">
        <v>1084.44</v>
      </c>
    </row>
    <row r="667" spans="1:4" x14ac:dyDescent="0.2">
      <c r="A667" s="151">
        <v>8079000</v>
      </c>
      <c r="B667" s="112" t="s">
        <v>3523</v>
      </c>
      <c r="C667" s="113" t="s">
        <v>2544</v>
      </c>
      <c r="D667" s="115">
        <v>1660.62</v>
      </c>
    </row>
    <row r="668" spans="1:4" ht="22.5" x14ac:dyDescent="0.2">
      <c r="A668" s="151">
        <v>8080000</v>
      </c>
      <c r="B668" s="112" t="s">
        <v>964</v>
      </c>
      <c r="C668" s="113" t="s">
        <v>2552</v>
      </c>
      <c r="D668" s="115">
        <v>19.25</v>
      </c>
    </row>
    <row r="669" spans="1:4" x14ac:dyDescent="0.2">
      <c r="A669" s="151">
        <v>8086000</v>
      </c>
      <c r="B669" s="112" t="s">
        <v>965</v>
      </c>
      <c r="C669" s="113" t="s">
        <v>894</v>
      </c>
      <c r="D669" s="115">
        <v>1.71</v>
      </c>
    </row>
    <row r="670" spans="1:4" ht="22.5" x14ac:dyDescent="0.2">
      <c r="A670" s="151">
        <v>8087000</v>
      </c>
      <c r="B670" s="112" t="s">
        <v>2682</v>
      </c>
      <c r="C670" s="113" t="s">
        <v>2552</v>
      </c>
      <c r="D670" s="115">
        <v>33.03</v>
      </c>
    </row>
    <row r="671" spans="1:4" x14ac:dyDescent="0.2">
      <c r="A671" s="151">
        <v>8104001</v>
      </c>
      <c r="B671" s="112" t="s">
        <v>3048</v>
      </c>
      <c r="C671" s="113" t="s">
        <v>2544</v>
      </c>
      <c r="D671" s="115">
        <v>948.32</v>
      </c>
    </row>
    <row r="672" spans="1:4" x14ac:dyDescent="0.2">
      <c r="A672" s="151">
        <v>8104002</v>
      </c>
      <c r="B672" s="112" t="s">
        <v>3617</v>
      </c>
      <c r="C672" s="113" t="s">
        <v>2544</v>
      </c>
      <c r="D672" s="115">
        <v>1521.63</v>
      </c>
    </row>
    <row r="673" spans="1:4" x14ac:dyDescent="0.2">
      <c r="A673" s="151">
        <v>8104003</v>
      </c>
      <c r="B673" s="112" t="s">
        <v>3049</v>
      </c>
      <c r="C673" s="113" t="s">
        <v>2544</v>
      </c>
      <c r="D673" s="115">
        <v>1875.06</v>
      </c>
    </row>
    <row r="674" spans="1:4" x14ac:dyDescent="0.2">
      <c r="A674" s="151">
        <v>8104004</v>
      </c>
      <c r="B674" s="112" t="s">
        <v>3050</v>
      </c>
      <c r="C674" s="113" t="s">
        <v>2544</v>
      </c>
      <c r="D674" s="115">
        <v>2885.5</v>
      </c>
    </row>
    <row r="675" spans="1:4" x14ac:dyDescent="0.2">
      <c r="A675" s="151">
        <v>8104009</v>
      </c>
      <c r="B675" s="112" t="s">
        <v>3618</v>
      </c>
      <c r="C675" s="113" t="s">
        <v>2544</v>
      </c>
      <c r="D675" s="115">
        <v>173.54</v>
      </c>
    </row>
    <row r="676" spans="1:4" x14ac:dyDescent="0.2">
      <c r="A676" s="151">
        <v>8104010</v>
      </c>
      <c r="B676" s="112" t="s">
        <v>3619</v>
      </c>
      <c r="C676" s="113" t="s">
        <v>2544</v>
      </c>
      <c r="D676" s="115">
        <v>185.07</v>
      </c>
    </row>
    <row r="677" spans="1:4" x14ac:dyDescent="0.2">
      <c r="A677" s="151">
        <v>8104011</v>
      </c>
      <c r="B677" s="112" t="s">
        <v>3051</v>
      </c>
      <c r="C677" s="113" t="s">
        <v>2544</v>
      </c>
      <c r="D677" s="115">
        <v>265.29000000000002</v>
      </c>
    </row>
    <row r="678" spans="1:4" x14ac:dyDescent="0.2">
      <c r="A678" s="151">
        <v>8104012</v>
      </c>
      <c r="B678" s="112" t="s">
        <v>3620</v>
      </c>
      <c r="C678" s="113" t="s">
        <v>2544</v>
      </c>
      <c r="D678" s="115">
        <v>270.05</v>
      </c>
    </row>
    <row r="679" spans="1:4" x14ac:dyDescent="0.2">
      <c r="A679" s="147">
        <v>9000000</v>
      </c>
      <c r="B679" s="148" t="s">
        <v>966</v>
      </c>
      <c r="C679" s="149"/>
      <c r="D679" s="150"/>
    </row>
    <row r="680" spans="1:4" ht="33.75" x14ac:dyDescent="0.2">
      <c r="A680" s="151">
        <v>9001000</v>
      </c>
      <c r="B680" s="112" t="s">
        <v>1808</v>
      </c>
      <c r="C680" s="113" t="s">
        <v>2542</v>
      </c>
      <c r="D680" s="115">
        <v>15.9</v>
      </c>
    </row>
    <row r="681" spans="1:4" ht="33.75" x14ac:dyDescent="0.2">
      <c r="A681" s="151">
        <v>9002000</v>
      </c>
      <c r="B681" s="112" t="s">
        <v>1809</v>
      </c>
      <c r="C681" s="113" t="s">
        <v>2542</v>
      </c>
      <c r="D681" s="115">
        <v>16.829999999999998</v>
      </c>
    </row>
    <row r="682" spans="1:4" ht="33.75" x14ac:dyDescent="0.2">
      <c r="A682" s="151">
        <v>9003000</v>
      </c>
      <c r="B682" s="112" t="s">
        <v>1810</v>
      </c>
      <c r="C682" s="113" t="s">
        <v>2542</v>
      </c>
      <c r="D682" s="115">
        <v>20.38</v>
      </c>
    </row>
    <row r="683" spans="1:4" ht="33.75" x14ac:dyDescent="0.2">
      <c r="A683" s="151">
        <v>9004000</v>
      </c>
      <c r="B683" s="112" t="s">
        <v>1811</v>
      </c>
      <c r="C683" s="113" t="s">
        <v>2542</v>
      </c>
      <c r="D683" s="115">
        <v>21.98</v>
      </c>
    </row>
    <row r="684" spans="1:4" x14ac:dyDescent="0.2">
      <c r="A684" s="147">
        <v>10000000</v>
      </c>
      <c r="B684" s="148" t="s">
        <v>1812</v>
      </c>
      <c r="C684" s="149"/>
      <c r="D684" s="150"/>
    </row>
    <row r="685" spans="1:4" x14ac:dyDescent="0.2">
      <c r="A685" s="151">
        <v>10001000</v>
      </c>
      <c r="B685" s="112" t="s">
        <v>1813</v>
      </c>
      <c r="C685" s="113" t="s">
        <v>899</v>
      </c>
      <c r="D685" s="115" t="s">
        <v>899</v>
      </c>
    </row>
    <row r="686" spans="1:4" x14ac:dyDescent="0.2">
      <c r="A686" s="151">
        <v>10001001</v>
      </c>
      <c r="B686" s="112" t="s">
        <v>652</v>
      </c>
      <c r="C686" s="113" t="s">
        <v>1814</v>
      </c>
      <c r="D686" s="115">
        <v>10.42</v>
      </c>
    </row>
    <row r="687" spans="1:4" x14ac:dyDescent="0.2">
      <c r="A687" s="151">
        <v>10001002</v>
      </c>
      <c r="B687" s="112" t="s">
        <v>36</v>
      </c>
      <c r="C687" s="113" t="s">
        <v>2552</v>
      </c>
      <c r="D687" s="115">
        <v>4.8600000000000003</v>
      </c>
    </row>
    <row r="688" spans="1:4" x14ac:dyDescent="0.2">
      <c r="A688" s="151">
        <v>10002000</v>
      </c>
      <c r="B688" s="112" t="s">
        <v>1815</v>
      </c>
      <c r="C688" s="113" t="s">
        <v>2542</v>
      </c>
      <c r="D688" s="115">
        <v>10.74</v>
      </c>
    </row>
    <row r="689" spans="1:4" ht="22.5" x14ac:dyDescent="0.2">
      <c r="A689" s="151">
        <v>10003000</v>
      </c>
      <c r="B689" s="112" t="s">
        <v>3524</v>
      </c>
      <c r="C689" s="113" t="s">
        <v>2542</v>
      </c>
      <c r="D689" s="115">
        <v>44.69</v>
      </c>
    </row>
    <row r="690" spans="1:4" x14ac:dyDescent="0.2">
      <c r="A690" s="151">
        <v>10004000</v>
      </c>
      <c r="B690" s="112" t="s">
        <v>2815</v>
      </c>
      <c r="C690" s="113" t="s">
        <v>2542</v>
      </c>
      <c r="D690" s="115">
        <v>154.33000000000001</v>
      </c>
    </row>
    <row r="691" spans="1:4" x14ac:dyDescent="0.2">
      <c r="A691" s="151">
        <v>10005000</v>
      </c>
      <c r="B691" s="112" t="s">
        <v>1816</v>
      </c>
      <c r="C691" s="113" t="s">
        <v>2542</v>
      </c>
      <c r="D691" s="115">
        <v>139.36000000000001</v>
      </c>
    </row>
    <row r="692" spans="1:4" ht="22.5" x14ac:dyDescent="0.2">
      <c r="A692" s="151">
        <v>10006000</v>
      </c>
      <c r="B692" s="112" t="s">
        <v>1817</v>
      </c>
      <c r="C692" s="113" t="s">
        <v>2542</v>
      </c>
      <c r="D692" s="115">
        <v>53.96</v>
      </c>
    </row>
    <row r="693" spans="1:4" ht="22.5" x14ac:dyDescent="0.2">
      <c r="A693" s="151">
        <v>10007000</v>
      </c>
      <c r="B693" s="112" t="s">
        <v>1818</v>
      </c>
      <c r="C693" s="113" t="s">
        <v>899</v>
      </c>
      <c r="D693" s="115" t="s">
        <v>899</v>
      </c>
    </row>
    <row r="694" spans="1:4" ht="22.5" x14ac:dyDescent="0.2">
      <c r="A694" s="151">
        <v>10007002</v>
      </c>
      <c r="B694" s="112" t="s">
        <v>1819</v>
      </c>
      <c r="C694" s="113" t="s">
        <v>2552</v>
      </c>
      <c r="D694" s="115">
        <v>1003.88</v>
      </c>
    </row>
    <row r="695" spans="1:4" ht="22.5" x14ac:dyDescent="0.2">
      <c r="A695" s="151">
        <v>10007003</v>
      </c>
      <c r="B695" s="112" t="s">
        <v>1820</v>
      </c>
      <c r="C695" s="113" t="s">
        <v>2552</v>
      </c>
      <c r="D695" s="115">
        <v>1024.5</v>
      </c>
    </row>
    <row r="696" spans="1:4" ht="22.5" x14ac:dyDescent="0.2">
      <c r="A696" s="151">
        <v>10007004</v>
      </c>
      <c r="B696" s="112" t="s">
        <v>1821</v>
      </c>
      <c r="C696" s="113" t="s">
        <v>2552</v>
      </c>
      <c r="D696" s="115">
        <v>1056.8</v>
      </c>
    </row>
    <row r="697" spans="1:4" x14ac:dyDescent="0.2">
      <c r="A697" s="151">
        <v>10008000</v>
      </c>
      <c r="B697" s="112" t="s">
        <v>1822</v>
      </c>
      <c r="C697" s="113" t="s">
        <v>899</v>
      </c>
      <c r="D697" s="115" t="s">
        <v>899</v>
      </c>
    </row>
    <row r="698" spans="1:4" x14ac:dyDescent="0.2">
      <c r="A698" s="151">
        <v>10008001</v>
      </c>
      <c r="B698" s="112" t="s">
        <v>1823</v>
      </c>
      <c r="C698" s="113" t="s">
        <v>2552</v>
      </c>
      <c r="D698" s="115">
        <v>3968.57</v>
      </c>
    </row>
    <row r="699" spans="1:4" x14ac:dyDescent="0.2">
      <c r="A699" s="151">
        <v>10008002</v>
      </c>
      <c r="B699" s="112" t="s">
        <v>1824</v>
      </c>
      <c r="C699" s="113" t="s">
        <v>2552</v>
      </c>
      <c r="D699" s="115">
        <v>3917.22</v>
      </c>
    </row>
    <row r="700" spans="1:4" ht="22.5" x14ac:dyDescent="0.2">
      <c r="A700" s="151">
        <v>10009000</v>
      </c>
      <c r="B700" s="112" t="s">
        <v>1825</v>
      </c>
      <c r="C700" s="113" t="s">
        <v>2543</v>
      </c>
      <c r="D700" s="115">
        <v>16.63</v>
      </c>
    </row>
    <row r="701" spans="1:4" ht="22.5" x14ac:dyDescent="0.2">
      <c r="A701" s="151">
        <v>10010000</v>
      </c>
      <c r="B701" s="112" t="s">
        <v>1826</v>
      </c>
      <c r="C701" s="113" t="s">
        <v>2544</v>
      </c>
      <c r="D701" s="115">
        <v>7.56</v>
      </c>
    </row>
    <row r="702" spans="1:4" x14ac:dyDescent="0.2">
      <c r="A702" s="151">
        <v>10011000</v>
      </c>
      <c r="B702" s="112" t="s">
        <v>1827</v>
      </c>
      <c r="C702" s="113" t="s">
        <v>2553</v>
      </c>
      <c r="D702" s="115">
        <v>179.81</v>
      </c>
    </row>
    <row r="703" spans="1:4" x14ac:dyDescent="0.2">
      <c r="A703" s="151">
        <v>10012000</v>
      </c>
      <c r="B703" s="112" t="s">
        <v>1828</v>
      </c>
      <c r="C703" s="113" t="s">
        <v>779</v>
      </c>
      <c r="D703" s="115">
        <v>1.41</v>
      </c>
    </row>
    <row r="704" spans="1:4" ht="22.5" x14ac:dyDescent="0.2">
      <c r="A704" s="151">
        <v>10013000</v>
      </c>
      <c r="B704" s="112" t="s">
        <v>2705</v>
      </c>
      <c r="C704" s="113" t="s">
        <v>2553</v>
      </c>
      <c r="D704" s="115">
        <v>171.53</v>
      </c>
    </row>
    <row r="705" spans="1:4" x14ac:dyDescent="0.2">
      <c r="A705" s="151">
        <v>10015000</v>
      </c>
      <c r="B705" s="112" t="s">
        <v>1829</v>
      </c>
      <c r="C705" s="113" t="s">
        <v>2542</v>
      </c>
      <c r="D705" s="115">
        <v>2.2400000000000002</v>
      </c>
    </row>
    <row r="706" spans="1:4" x14ac:dyDescent="0.2">
      <c r="A706" s="151">
        <v>10016000</v>
      </c>
      <c r="B706" s="112" t="s">
        <v>1830</v>
      </c>
      <c r="C706" s="113" t="s">
        <v>899</v>
      </c>
      <c r="D706" s="115" t="s">
        <v>899</v>
      </c>
    </row>
    <row r="707" spans="1:4" x14ac:dyDescent="0.2">
      <c r="A707" s="151">
        <v>10016001</v>
      </c>
      <c r="B707" s="112" t="s">
        <v>1831</v>
      </c>
      <c r="C707" s="113" t="s">
        <v>2542</v>
      </c>
      <c r="D707" s="115">
        <v>67.2</v>
      </c>
    </row>
    <row r="708" spans="1:4" x14ac:dyDescent="0.2">
      <c r="A708" s="151">
        <v>10016002</v>
      </c>
      <c r="B708" s="112" t="s">
        <v>1832</v>
      </c>
      <c r="C708" s="113" t="s">
        <v>2543</v>
      </c>
      <c r="D708" s="115">
        <v>17.309999999999999</v>
      </c>
    </row>
    <row r="709" spans="1:4" x14ac:dyDescent="0.2">
      <c r="A709" s="151">
        <v>10016003</v>
      </c>
      <c r="B709" s="112" t="s">
        <v>2700</v>
      </c>
      <c r="C709" s="113" t="s">
        <v>2542</v>
      </c>
      <c r="D709" s="115">
        <v>399.1</v>
      </c>
    </row>
    <row r="710" spans="1:4" x14ac:dyDescent="0.2">
      <c r="A710" s="151">
        <v>10017000</v>
      </c>
      <c r="B710" s="112" t="s">
        <v>1833</v>
      </c>
      <c r="C710" s="113" t="s">
        <v>2542</v>
      </c>
      <c r="D710" s="115">
        <v>0.45</v>
      </c>
    </row>
    <row r="711" spans="1:4" x14ac:dyDescent="0.2">
      <c r="A711" s="151">
        <v>10018000</v>
      </c>
      <c r="B711" s="112" t="s">
        <v>1834</v>
      </c>
      <c r="C711" s="113" t="s">
        <v>2542</v>
      </c>
      <c r="D711" s="115">
        <v>4.54</v>
      </c>
    </row>
    <row r="712" spans="1:4" x14ac:dyDescent="0.2">
      <c r="A712" s="151">
        <v>10019000</v>
      </c>
      <c r="B712" s="112" t="s">
        <v>1835</v>
      </c>
      <c r="C712" s="113" t="s">
        <v>2542</v>
      </c>
      <c r="D712" s="115">
        <v>8.09</v>
      </c>
    </row>
    <row r="713" spans="1:4" ht="22.5" x14ac:dyDescent="0.2">
      <c r="A713" s="151">
        <v>10020000</v>
      </c>
      <c r="B713" s="112" t="s">
        <v>1836</v>
      </c>
      <c r="C713" s="113" t="s">
        <v>2553</v>
      </c>
      <c r="D713" s="115">
        <v>101.26</v>
      </c>
    </row>
    <row r="714" spans="1:4" x14ac:dyDescent="0.2">
      <c r="A714" s="151">
        <v>10021000</v>
      </c>
      <c r="B714" s="112" t="s">
        <v>1837</v>
      </c>
      <c r="C714" s="113" t="s">
        <v>2542</v>
      </c>
      <c r="D714" s="115">
        <v>155.57</v>
      </c>
    </row>
    <row r="715" spans="1:4" x14ac:dyDescent="0.2">
      <c r="A715" s="151">
        <v>10022000</v>
      </c>
      <c r="B715" s="112" t="s">
        <v>1838</v>
      </c>
      <c r="C715" s="113" t="s">
        <v>2542</v>
      </c>
      <c r="D715" s="115">
        <v>17.34</v>
      </c>
    </row>
    <row r="716" spans="1:4" x14ac:dyDescent="0.2">
      <c r="A716" s="151">
        <v>10023000</v>
      </c>
      <c r="B716" s="112" t="s">
        <v>433</v>
      </c>
      <c r="C716" s="113" t="s">
        <v>2542</v>
      </c>
      <c r="D716" s="115">
        <v>18.12</v>
      </c>
    </row>
    <row r="717" spans="1:4" x14ac:dyDescent="0.2">
      <c r="A717" s="151">
        <v>10024000</v>
      </c>
      <c r="B717" s="112" t="s">
        <v>1839</v>
      </c>
      <c r="C717" s="113" t="s">
        <v>899</v>
      </c>
      <c r="D717" s="115" t="s">
        <v>899</v>
      </c>
    </row>
    <row r="718" spans="1:4" x14ac:dyDescent="0.2">
      <c r="A718" s="151">
        <v>10024001</v>
      </c>
      <c r="B718" s="112" t="s">
        <v>1840</v>
      </c>
      <c r="C718" s="113" t="s">
        <v>1841</v>
      </c>
      <c r="D718" s="115">
        <v>0.92</v>
      </c>
    </row>
    <row r="719" spans="1:4" x14ac:dyDescent="0.2">
      <c r="A719" s="151">
        <v>10024002</v>
      </c>
      <c r="B719" s="112" t="s">
        <v>1842</v>
      </c>
      <c r="C719" s="113" t="s">
        <v>1841</v>
      </c>
      <c r="D719" s="115">
        <v>1.1499999999999999</v>
      </c>
    </row>
    <row r="720" spans="1:4" x14ac:dyDescent="0.2">
      <c r="A720" s="151">
        <v>10024003</v>
      </c>
      <c r="B720" s="112" t="s">
        <v>1843</v>
      </c>
      <c r="C720" s="113" t="s">
        <v>1841</v>
      </c>
      <c r="D720" s="115">
        <v>1.47</v>
      </c>
    </row>
    <row r="721" spans="1:4" x14ac:dyDescent="0.2">
      <c r="A721" s="151">
        <v>10024004</v>
      </c>
      <c r="B721" s="112" t="s">
        <v>1844</v>
      </c>
      <c r="C721" s="113" t="s">
        <v>1841</v>
      </c>
      <c r="D721" s="115">
        <v>4.3600000000000003</v>
      </c>
    </row>
    <row r="722" spans="1:4" x14ac:dyDescent="0.2">
      <c r="A722" s="151">
        <v>10024005</v>
      </c>
      <c r="B722" s="112" t="s">
        <v>1845</v>
      </c>
      <c r="C722" s="113" t="s">
        <v>1841</v>
      </c>
      <c r="D722" s="115">
        <v>4.51</v>
      </c>
    </row>
    <row r="723" spans="1:4" x14ac:dyDescent="0.2">
      <c r="A723" s="151">
        <v>10024006</v>
      </c>
      <c r="B723" s="112" t="s">
        <v>1846</v>
      </c>
      <c r="C723" s="113" t="s">
        <v>1841</v>
      </c>
      <c r="D723" s="115">
        <v>4.8499999999999996</v>
      </c>
    </row>
    <row r="724" spans="1:4" x14ac:dyDescent="0.2">
      <c r="A724" s="151">
        <v>10024007</v>
      </c>
      <c r="B724" s="112" t="s">
        <v>1847</v>
      </c>
      <c r="C724" s="113" t="s">
        <v>1841</v>
      </c>
      <c r="D724" s="115">
        <v>5.13</v>
      </c>
    </row>
    <row r="725" spans="1:4" x14ac:dyDescent="0.2">
      <c r="A725" s="151">
        <v>10024008</v>
      </c>
      <c r="B725" s="112" t="s">
        <v>1848</v>
      </c>
      <c r="C725" s="113" t="s">
        <v>1841</v>
      </c>
      <c r="D725" s="115">
        <v>4.1100000000000003</v>
      </c>
    </row>
    <row r="726" spans="1:4" x14ac:dyDescent="0.2">
      <c r="A726" s="151">
        <v>10024101</v>
      </c>
      <c r="B726" s="112" t="s">
        <v>3052</v>
      </c>
      <c r="C726" s="113" t="s">
        <v>1841</v>
      </c>
      <c r="D726" s="115">
        <v>3.97</v>
      </c>
    </row>
    <row r="727" spans="1:4" x14ac:dyDescent="0.2">
      <c r="A727" s="151">
        <v>10025001</v>
      </c>
      <c r="B727" s="112" t="s">
        <v>1849</v>
      </c>
      <c r="C727" s="113" t="s">
        <v>2542</v>
      </c>
      <c r="D727" s="115">
        <v>84.21</v>
      </c>
    </row>
    <row r="728" spans="1:4" ht="22.5" x14ac:dyDescent="0.2">
      <c r="A728" s="151">
        <v>10025003</v>
      </c>
      <c r="B728" s="112" t="s">
        <v>1850</v>
      </c>
      <c r="C728" s="113" t="s">
        <v>2542</v>
      </c>
      <c r="D728" s="115">
        <v>44</v>
      </c>
    </row>
    <row r="729" spans="1:4" ht="22.5" x14ac:dyDescent="0.2">
      <c r="A729" s="151">
        <v>10101001</v>
      </c>
      <c r="B729" s="112" t="s">
        <v>3721</v>
      </c>
      <c r="C729" s="113" t="s">
        <v>2542</v>
      </c>
      <c r="D729" s="115">
        <v>211.12</v>
      </c>
    </row>
    <row r="730" spans="1:4" ht="22.5" x14ac:dyDescent="0.2">
      <c r="A730" s="151">
        <v>10102001</v>
      </c>
      <c r="B730" s="112" t="s">
        <v>3621</v>
      </c>
      <c r="C730" s="113" t="s">
        <v>1841</v>
      </c>
      <c r="D730" s="115">
        <v>1.0900000000000001</v>
      </c>
    </row>
    <row r="731" spans="1:4" ht="22.5" x14ac:dyDescent="0.2">
      <c r="A731" s="151">
        <v>10102002</v>
      </c>
      <c r="B731" s="112" t="s">
        <v>3622</v>
      </c>
      <c r="C731" s="113" t="s">
        <v>1841</v>
      </c>
      <c r="D731" s="115">
        <v>1.1100000000000001</v>
      </c>
    </row>
    <row r="732" spans="1:4" ht="22.5" x14ac:dyDescent="0.2">
      <c r="A732" s="151">
        <v>10103001</v>
      </c>
      <c r="B732" s="112" t="s">
        <v>3623</v>
      </c>
      <c r="C732" s="113" t="s">
        <v>2542</v>
      </c>
      <c r="D732" s="115">
        <v>35.35</v>
      </c>
    </row>
    <row r="733" spans="1:4" x14ac:dyDescent="0.2">
      <c r="A733" s="151">
        <v>10105001</v>
      </c>
      <c r="B733" s="112" t="s">
        <v>3053</v>
      </c>
      <c r="C733" s="113" t="s">
        <v>2542</v>
      </c>
      <c r="D733" s="115">
        <v>192.93</v>
      </c>
    </row>
    <row r="734" spans="1:4" ht="22.5" x14ac:dyDescent="0.2">
      <c r="A734" s="151">
        <v>10106001</v>
      </c>
      <c r="B734" s="112" t="s">
        <v>3054</v>
      </c>
      <c r="C734" s="113" t="s">
        <v>2552</v>
      </c>
      <c r="D734" s="115">
        <v>9271.5300000000007</v>
      </c>
    </row>
    <row r="735" spans="1:4" x14ac:dyDescent="0.2">
      <c r="A735" s="151">
        <v>10107001</v>
      </c>
      <c r="B735" s="112" t="s">
        <v>3525</v>
      </c>
      <c r="C735" s="113" t="s">
        <v>2542</v>
      </c>
      <c r="D735" s="115">
        <v>1.91</v>
      </c>
    </row>
    <row r="736" spans="1:4" x14ac:dyDescent="0.2">
      <c r="A736" s="151">
        <v>10108001</v>
      </c>
      <c r="B736" s="112" t="s">
        <v>2816</v>
      </c>
      <c r="C736" s="113" t="s">
        <v>2542</v>
      </c>
      <c r="D736" s="115">
        <v>3.2</v>
      </c>
    </row>
    <row r="737" spans="1:4" x14ac:dyDescent="0.2">
      <c r="A737" s="151">
        <v>10109001</v>
      </c>
      <c r="B737" s="112" t="s">
        <v>2817</v>
      </c>
      <c r="C737" s="113" t="s">
        <v>2542</v>
      </c>
      <c r="D737" s="115">
        <v>4.7</v>
      </c>
    </row>
    <row r="738" spans="1:4" ht="22.5" x14ac:dyDescent="0.2">
      <c r="A738" s="151">
        <v>10111001</v>
      </c>
      <c r="B738" s="112" t="s">
        <v>3055</v>
      </c>
      <c r="C738" s="113" t="s">
        <v>2542</v>
      </c>
      <c r="D738" s="115">
        <v>418.41</v>
      </c>
    </row>
    <row r="739" spans="1:4" x14ac:dyDescent="0.2">
      <c r="A739" s="151">
        <v>10112001</v>
      </c>
      <c r="B739" s="112" t="s">
        <v>3722</v>
      </c>
      <c r="C739" s="113" t="s">
        <v>2543</v>
      </c>
      <c r="D739" s="115">
        <v>27.33</v>
      </c>
    </row>
    <row r="740" spans="1:4" x14ac:dyDescent="0.2">
      <c r="A740" s="151">
        <v>10116001</v>
      </c>
      <c r="B740" s="112" t="s">
        <v>3056</v>
      </c>
      <c r="C740" s="113" t="s">
        <v>2542</v>
      </c>
      <c r="D740" s="115">
        <v>21.14</v>
      </c>
    </row>
    <row r="741" spans="1:4" x14ac:dyDescent="0.2">
      <c r="A741" s="151">
        <v>10116002</v>
      </c>
      <c r="B741" s="112" t="s">
        <v>3526</v>
      </c>
      <c r="C741" s="113" t="s">
        <v>2542</v>
      </c>
      <c r="D741" s="115">
        <v>23.05</v>
      </c>
    </row>
    <row r="742" spans="1:4" ht="22.5" x14ac:dyDescent="0.2">
      <c r="A742" s="151">
        <v>10117002</v>
      </c>
      <c r="B742" s="112" t="s">
        <v>3723</v>
      </c>
      <c r="C742" s="113" t="s">
        <v>3528</v>
      </c>
      <c r="D742" s="115">
        <v>5696.31</v>
      </c>
    </row>
    <row r="743" spans="1:4" x14ac:dyDescent="0.2">
      <c r="A743" s="151">
        <v>10117003</v>
      </c>
      <c r="B743" s="112" t="s">
        <v>3527</v>
      </c>
      <c r="C743" s="113" t="s">
        <v>3528</v>
      </c>
      <c r="D743" s="115">
        <v>17717.169999999998</v>
      </c>
    </row>
    <row r="744" spans="1:4" x14ac:dyDescent="0.2">
      <c r="A744" s="151">
        <v>10117004</v>
      </c>
      <c r="B744" s="112" t="s">
        <v>3529</v>
      </c>
      <c r="C744" s="113" t="s">
        <v>3528</v>
      </c>
      <c r="D744" s="115">
        <v>19430.28</v>
      </c>
    </row>
    <row r="745" spans="1:4" ht="22.5" x14ac:dyDescent="0.2">
      <c r="A745" s="151">
        <v>10117005</v>
      </c>
      <c r="B745" s="112" t="s">
        <v>3530</v>
      </c>
      <c r="C745" s="113" t="s">
        <v>3528</v>
      </c>
      <c r="D745" s="115">
        <v>6523.64</v>
      </c>
    </row>
    <row r="746" spans="1:4" ht="22.5" x14ac:dyDescent="0.2">
      <c r="A746" s="151">
        <v>10118002</v>
      </c>
      <c r="B746" s="112" t="s">
        <v>3624</v>
      </c>
      <c r="C746" s="113" t="s">
        <v>2543</v>
      </c>
      <c r="D746" s="115">
        <v>81.45</v>
      </c>
    </row>
    <row r="747" spans="1:4" ht="22.5" x14ac:dyDescent="0.2">
      <c r="A747" s="151">
        <v>10118003</v>
      </c>
      <c r="B747" s="112" t="s">
        <v>3724</v>
      </c>
      <c r="C747" s="113" t="s">
        <v>2543</v>
      </c>
      <c r="D747" s="115">
        <v>85.73</v>
      </c>
    </row>
    <row r="748" spans="1:4" ht="22.5" x14ac:dyDescent="0.2">
      <c r="A748" s="151">
        <v>10118004</v>
      </c>
      <c r="B748" s="112" t="s">
        <v>3625</v>
      </c>
      <c r="C748" s="113" t="s">
        <v>2543</v>
      </c>
      <c r="D748" s="115">
        <v>130.84</v>
      </c>
    </row>
    <row r="749" spans="1:4" ht="22.5" x14ac:dyDescent="0.2">
      <c r="A749" s="151">
        <v>10118005</v>
      </c>
      <c r="B749" s="112" t="s">
        <v>3725</v>
      </c>
      <c r="C749" s="113" t="s">
        <v>2543</v>
      </c>
      <c r="D749" s="115">
        <v>242.65</v>
      </c>
    </row>
    <row r="750" spans="1:4" ht="22.5" x14ac:dyDescent="0.2">
      <c r="A750" s="151">
        <v>10118006</v>
      </c>
      <c r="B750" s="112" t="s">
        <v>3626</v>
      </c>
      <c r="C750" s="113" t="s">
        <v>2543</v>
      </c>
      <c r="D750" s="115">
        <v>188.4</v>
      </c>
    </row>
    <row r="751" spans="1:4" ht="22.5" x14ac:dyDescent="0.2">
      <c r="A751" s="151">
        <v>10118007</v>
      </c>
      <c r="B751" s="112" t="s">
        <v>3726</v>
      </c>
      <c r="C751" s="113" t="s">
        <v>2543</v>
      </c>
      <c r="D751" s="115">
        <v>318.64999999999998</v>
      </c>
    </row>
    <row r="752" spans="1:4" ht="21.75" x14ac:dyDescent="0.2">
      <c r="A752" s="152">
        <v>11000000</v>
      </c>
      <c r="B752" s="153" t="s">
        <v>1034</v>
      </c>
      <c r="C752" s="154"/>
      <c r="D752" s="150"/>
    </row>
    <row r="753" spans="1:4" x14ac:dyDescent="0.2">
      <c r="A753" s="151">
        <v>11002000</v>
      </c>
      <c r="B753" s="112" t="s">
        <v>1035</v>
      </c>
      <c r="C753" s="113" t="s">
        <v>2545</v>
      </c>
      <c r="D753" s="115">
        <v>229.53</v>
      </c>
    </row>
    <row r="754" spans="1:4" x14ac:dyDescent="0.2">
      <c r="A754" s="151">
        <v>11003000</v>
      </c>
      <c r="B754" s="112" t="s">
        <v>1036</v>
      </c>
      <c r="C754" s="113" t="s">
        <v>2545</v>
      </c>
      <c r="D754" s="115">
        <v>217.52</v>
      </c>
    </row>
    <row r="755" spans="1:4" x14ac:dyDescent="0.2">
      <c r="A755" s="151">
        <v>11004000</v>
      </c>
      <c r="B755" s="112" t="s">
        <v>1037</v>
      </c>
      <c r="C755" s="113" t="s">
        <v>2545</v>
      </c>
      <c r="D755" s="115">
        <v>237.83</v>
      </c>
    </row>
    <row r="756" spans="1:4" x14ac:dyDescent="0.2">
      <c r="A756" s="151">
        <v>11005000</v>
      </c>
      <c r="B756" s="112" t="s">
        <v>1038</v>
      </c>
      <c r="C756" s="113" t="s">
        <v>2545</v>
      </c>
      <c r="D756" s="115">
        <v>226.06</v>
      </c>
    </row>
    <row r="757" spans="1:4" x14ac:dyDescent="0.2">
      <c r="A757" s="151">
        <v>11006000</v>
      </c>
      <c r="B757" s="112" t="s">
        <v>1039</v>
      </c>
      <c r="C757" s="113" t="s">
        <v>2545</v>
      </c>
      <c r="D757" s="115">
        <v>448.14</v>
      </c>
    </row>
    <row r="758" spans="1:4" x14ac:dyDescent="0.2">
      <c r="A758" s="151">
        <v>11007000</v>
      </c>
      <c r="B758" s="112" t="s">
        <v>1040</v>
      </c>
      <c r="C758" s="113" t="s">
        <v>2545</v>
      </c>
      <c r="D758" s="115">
        <v>100.17</v>
      </c>
    </row>
    <row r="759" spans="1:4" x14ac:dyDescent="0.2">
      <c r="A759" s="151">
        <v>11008000</v>
      </c>
      <c r="B759" s="112" t="s">
        <v>2723</v>
      </c>
      <c r="C759" s="113" t="s">
        <v>2545</v>
      </c>
      <c r="D759" s="115">
        <v>55.09</v>
      </c>
    </row>
    <row r="760" spans="1:4" x14ac:dyDescent="0.2">
      <c r="A760" s="151">
        <v>11009000</v>
      </c>
      <c r="B760" s="112" t="s">
        <v>1041</v>
      </c>
      <c r="C760" s="113" t="s">
        <v>2545</v>
      </c>
      <c r="D760" s="115">
        <v>344.13</v>
      </c>
    </row>
    <row r="761" spans="1:4" x14ac:dyDescent="0.2">
      <c r="A761" s="151">
        <v>11010000</v>
      </c>
      <c r="B761" s="112" t="s">
        <v>1042</v>
      </c>
      <c r="C761" s="113" t="s">
        <v>2545</v>
      </c>
      <c r="D761" s="115">
        <v>336.65</v>
      </c>
    </row>
    <row r="762" spans="1:4" x14ac:dyDescent="0.2">
      <c r="A762" s="151">
        <v>11011000</v>
      </c>
      <c r="B762" s="112" t="s">
        <v>1043</v>
      </c>
      <c r="C762" s="113" t="s">
        <v>2545</v>
      </c>
      <c r="D762" s="115">
        <v>295.06</v>
      </c>
    </row>
    <row r="763" spans="1:4" x14ac:dyDescent="0.2">
      <c r="A763" s="151">
        <v>11014000</v>
      </c>
      <c r="B763" s="112" t="s">
        <v>1044</v>
      </c>
      <c r="C763" s="113" t="s">
        <v>2545</v>
      </c>
      <c r="D763" s="115">
        <v>179.78</v>
      </c>
    </row>
    <row r="764" spans="1:4" x14ac:dyDescent="0.2">
      <c r="A764" s="151">
        <v>11015000</v>
      </c>
      <c r="B764" s="112" t="s">
        <v>1045</v>
      </c>
      <c r="C764" s="113" t="s">
        <v>2545</v>
      </c>
      <c r="D764" s="115">
        <v>135.21</v>
      </c>
    </row>
    <row r="765" spans="1:4" x14ac:dyDescent="0.2">
      <c r="A765" s="151">
        <v>11017000</v>
      </c>
      <c r="B765" s="112" t="s">
        <v>1046</v>
      </c>
      <c r="C765" s="113" t="s">
        <v>2545</v>
      </c>
      <c r="D765" s="115">
        <v>308.14999999999998</v>
      </c>
    </row>
    <row r="766" spans="1:4" x14ac:dyDescent="0.2">
      <c r="A766" s="151">
        <v>11018000</v>
      </c>
      <c r="B766" s="112" t="s">
        <v>1047</v>
      </c>
      <c r="C766" s="113" t="s">
        <v>2545</v>
      </c>
      <c r="D766" s="115">
        <v>165.63</v>
      </c>
    </row>
    <row r="767" spans="1:4" x14ac:dyDescent="0.2">
      <c r="A767" s="151">
        <v>11019000</v>
      </c>
      <c r="B767" s="112" t="s">
        <v>1048</v>
      </c>
      <c r="C767" s="113" t="s">
        <v>2545</v>
      </c>
      <c r="D767" s="115">
        <v>311.10000000000002</v>
      </c>
    </row>
    <row r="768" spans="1:4" x14ac:dyDescent="0.2">
      <c r="A768" s="151">
        <v>11020000</v>
      </c>
      <c r="B768" s="112" t="s">
        <v>1049</v>
      </c>
      <c r="C768" s="113" t="s">
        <v>2545</v>
      </c>
      <c r="D768" s="115">
        <v>427.87</v>
      </c>
    </row>
    <row r="769" spans="1:4" x14ac:dyDescent="0.2">
      <c r="A769" s="151">
        <v>11022000</v>
      </c>
      <c r="B769" s="112" t="s">
        <v>2683</v>
      </c>
      <c r="C769" s="113" t="s">
        <v>2545</v>
      </c>
      <c r="D769" s="115">
        <v>100.84</v>
      </c>
    </row>
    <row r="770" spans="1:4" x14ac:dyDescent="0.2">
      <c r="A770" s="151">
        <v>11023000</v>
      </c>
      <c r="B770" s="112" t="s">
        <v>1050</v>
      </c>
      <c r="C770" s="113" t="s">
        <v>2545</v>
      </c>
      <c r="D770" s="115">
        <v>323.77</v>
      </c>
    </row>
    <row r="771" spans="1:4" x14ac:dyDescent="0.2">
      <c r="A771" s="151">
        <v>11024000</v>
      </c>
      <c r="B771" s="112" t="s">
        <v>1051</v>
      </c>
      <c r="C771" s="113" t="s">
        <v>2545</v>
      </c>
      <c r="D771" s="115">
        <v>35.25</v>
      </c>
    </row>
    <row r="772" spans="1:4" x14ac:dyDescent="0.2">
      <c r="A772" s="151">
        <v>11025000</v>
      </c>
      <c r="B772" s="112" t="s">
        <v>1052</v>
      </c>
      <c r="C772" s="113" t="s">
        <v>2545</v>
      </c>
      <c r="D772" s="115">
        <v>284.5</v>
      </c>
    </row>
    <row r="773" spans="1:4" x14ac:dyDescent="0.2">
      <c r="A773" s="151">
        <v>11027000</v>
      </c>
      <c r="B773" s="112" t="s">
        <v>1053</v>
      </c>
      <c r="C773" s="113" t="s">
        <v>2545</v>
      </c>
      <c r="D773" s="115">
        <v>138.86000000000001</v>
      </c>
    </row>
    <row r="774" spans="1:4" x14ac:dyDescent="0.2">
      <c r="A774" s="151">
        <v>11028000</v>
      </c>
      <c r="B774" s="112" t="s">
        <v>1054</v>
      </c>
      <c r="C774" s="113" t="s">
        <v>2545</v>
      </c>
      <c r="D774" s="115">
        <v>518.12</v>
      </c>
    </row>
    <row r="775" spans="1:4" ht="21.75" x14ac:dyDescent="0.2">
      <c r="A775" s="147">
        <v>12000000</v>
      </c>
      <c r="B775" s="148" t="s">
        <v>1055</v>
      </c>
      <c r="C775" s="149"/>
      <c r="D775" s="150"/>
    </row>
    <row r="776" spans="1:4" x14ac:dyDescent="0.2">
      <c r="A776" s="151">
        <v>12002000</v>
      </c>
      <c r="B776" s="112" t="s">
        <v>1056</v>
      </c>
      <c r="C776" s="113" t="s">
        <v>2545</v>
      </c>
      <c r="D776" s="115">
        <v>32.76</v>
      </c>
    </row>
    <row r="777" spans="1:4" x14ac:dyDescent="0.2">
      <c r="A777" s="151">
        <v>12003000</v>
      </c>
      <c r="B777" s="112" t="s">
        <v>1057</v>
      </c>
      <c r="C777" s="113" t="s">
        <v>2545</v>
      </c>
      <c r="D777" s="115">
        <v>33.86</v>
      </c>
    </row>
    <row r="778" spans="1:4" x14ac:dyDescent="0.2">
      <c r="A778" s="151">
        <v>12004000</v>
      </c>
      <c r="B778" s="112" t="s">
        <v>1058</v>
      </c>
      <c r="C778" s="113" t="s">
        <v>2545</v>
      </c>
      <c r="D778" s="115">
        <v>35.82</v>
      </c>
    </row>
    <row r="779" spans="1:4" x14ac:dyDescent="0.2">
      <c r="A779" s="151">
        <v>12005000</v>
      </c>
      <c r="B779" s="112" t="s">
        <v>1059</v>
      </c>
      <c r="C779" s="113" t="s">
        <v>2545</v>
      </c>
      <c r="D779" s="115">
        <v>32.549999999999997</v>
      </c>
    </row>
    <row r="780" spans="1:4" x14ac:dyDescent="0.2">
      <c r="A780" s="151">
        <v>12006000</v>
      </c>
      <c r="B780" s="112" t="s">
        <v>1060</v>
      </c>
      <c r="C780" s="113" t="s">
        <v>2545</v>
      </c>
      <c r="D780" s="115">
        <v>35.64</v>
      </c>
    </row>
    <row r="781" spans="1:4" x14ac:dyDescent="0.2">
      <c r="A781" s="151">
        <v>12007000</v>
      </c>
      <c r="B781" s="112" t="s">
        <v>1061</v>
      </c>
      <c r="C781" s="113" t="s">
        <v>2545</v>
      </c>
      <c r="D781" s="115">
        <v>33.4</v>
      </c>
    </row>
    <row r="782" spans="1:4" x14ac:dyDescent="0.2">
      <c r="A782" s="151">
        <v>12008000</v>
      </c>
      <c r="B782" s="112" t="s">
        <v>1062</v>
      </c>
      <c r="C782" s="113" t="s">
        <v>2545</v>
      </c>
      <c r="D782" s="115">
        <v>41.28</v>
      </c>
    </row>
    <row r="783" spans="1:4" x14ac:dyDescent="0.2">
      <c r="A783" s="151">
        <v>12009000</v>
      </c>
      <c r="B783" s="112" t="s">
        <v>1063</v>
      </c>
      <c r="C783" s="113" t="s">
        <v>2545</v>
      </c>
      <c r="D783" s="115">
        <v>46.66</v>
      </c>
    </row>
    <row r="784" spans="1:4" x14ac:dyDescent="0.2">
      <c r="A784" s="151">
        <v>12010000</v>
      </c>
      <c r="B784" s="112" t="s">
        <v>1064</v>
      </c>
      <c r="C784" s="113" t="s">
        <v>2545</v>
      </c>
      <c r="D784" s="115">
        <v>32.479999999999997</v>
      </c>
    </row>
    <row r="785" spans="1:4" x14ac:dyDescent="0.2">
      <c r="A785" s="151">
        <v>12011000</v>
      </c>
      <c r="B785" s="112" t="s">
        <v>1065</v>
      </c>
      <c r="C785" s="113" t="s">
        <v>2545</v>
      </c>
      <c r="D785" s="115">
        <v>25.89</v>
      </c>
    </row>
    <row r="786" spans="1:4" x14ac:dyDescent="0.2">
      <c r="A786" s="151">
        <v>12012000</v>
      </c>
      <c r="B786" s="112" t="s">
        <v>1066</v>
      </c>
      <c r="C786" s="113" t="s">
        <v>2545</v>
      </c>
      <c r="D786" s="115">
        <v>73.400000000000006</v>
      </c>
    </row>
    <row r="787" spans="1:4" x14ac:dyDescent="0.2">
      <c r="A787" s="151">
        <v>12013000</v>
      </c>
      <c r="B787" s="112" t="s">
        <v>2702</v>
      </c>
      <c r="C787" s="113" t="s">
        <v>2545</v>
      </c>
      <c r="D787" s="115">
        <v>183.27</v>
      </c>
    </row>
    <row r="788" spans="1:4" x14ac:dyDescent="0.2">
      <c r="A788" s="147">
        <v>13000000</v>
      </c>
      <c r="B788" s="148" t="s">
        <v>1067</v>
      </c>
      <c r="C788" s="149"/>
      <c r="D788" s="150"/>
    </row>
    <row r="789" spans="1:4" x14ac:dyDescent="0.2">
      <c r="A789" s="151">
        <v>13001000</v>
      </c>
      <c r="B789" s="112" t="s">
        <v>1068</v>
      </c>
      <c r="C789" s="113" t="s">
        <v>899</v>
      </c>
      <c r="D789" s="115" t="s">
        <v>899</v>
      </c>
    </row>
    <row r="790" spans="1:4" x14ac:dyDescent="0.2">
      <c r="A790" s="151">
        <v>13001001</v>
      </c>
      <c r="B790" s="112" t="s">
        <v>1069</v>
      </c>
      <c r="C790" s="113" t="s">
        <v>2543</v>
      </c>
      <c r="D790" s="115">
        <v>238.74</v>
      </c>
    </row>
    <row r="791" spans="1:4" x14ac:dyDescent="0.2">
      <c r="A791" s="151">
        <v>13001002</v>
      </c>
      <c r="B791" s="112" t="s">
        <v>1070</v>
      </c>
      <c r="C791" s="113" t="s">
        <v>2543</v>
      </c>
      <c r="D791" s="115">
        <v>711.22</v>
      </c>
    </row>
    <row r="792" spans="1:4" x14ac:dyDescent="0.2">
      <c r="A792" s="151">
        <v>13001003</v>
      </c>
      <c r="B792" s="112" t="s">
        <v>1071</v>
      </c>
      <c r="C792" s="113" t="s">
        <v>2543</v>
      </c>
      <c r="D792" s="115">
        <v>252.62</v>
      </c>
    </row>
    <row r="793" spans="1:4" x14ac:dyDescent="0.2">
      <c r="A793" s="151">
        <v>13001004</v>
      </c>
      <c r="B793" s="112" t="s">
        <v>1072</v>
      </c>
      <c r="C793" s="113" t="s">
        <v>2543</v>
      </c>
      <c r="D793" s="115">
        <v>793.98</v>
      </c>
    </row>
    <row r="794" spans="1:4" x14ac:dyDescent="0.2">
      <c r="A794" s="151">
        <v>13001005</v>
      </c>
      <c r="B794" s="112" t="s">
        <v>1073</v>
      </c>
      <c r="C794" s="113" t="s">
        <v>2543</v>
      </c>
      <c r="D794" s="115">
        <v>295.79000000000002</v>
      </c>
    </row>
    <row r="795" spans="1:4" x14ac:dyDescent="0.2">
      <c r="A795" s="151">
        <v>13001006</v>
      </c>
      <c r="B795" s="112" t="s">
        <v>1074</v>
      </c>
      <c r="C795" s="113" t="s">
        <v>2543</v>
      </c>
      <c r="D795" s="115">
        <v>884.55</v>
      </c>
    </row>
    <row r="796" spans="1:4" x14ac:dyDescent="0.2">
      <c r="A796" s="151">
        <v>13001007</v>
      </c>
      <c r="B796" s="112" t="s">
        <v>1075</v>
      </c>
      <c r="C796" s="113" t="s">
        <v>2543</v>
      </c>
      <c r="D796" s="115">
        <v>300</v>
      </c>
    </row>
    <row r="797" spans="1:4" x14ac:dyDescent="0.2">
      <c r="A797" s="151">
        <v>13001008</v>
      </c>
      <c r="B797" s="112" t="s">
        <v>1076</v>
      </c>
      <c r="C797" s="113" t="s">
        <v>2543</v>
      </c>
      <c r="D797" s="115">
        <v>898.44</v>
      </c>
    </row>
    <row r="798" spans="1:4" x14ac:dyDescent="0.2">
      <c r="A798" s="151">
        <v>13001009</v>
      </c>
      <c r="B798" s="112" t="s">
        <v>1077</v>
      </c>
      <c r="C798" s="113" t="s">
        <v>2543</v>
      </c>
      <c r="D798" s="115">
        <v>310.45999999999998</v>
      </c>
    </row>
    <row r="799" spans="1:4" x14ac:dyDescent="0.2">
      <c r="A799" s="151">
        <v>13001010</v>
      </c>
      <c r="B799" s="112" t="s">
        <v>1078</v>
      </c>
      <c r="C799" s="113" t="s">
        <v>2543</v>
      </c>
      <c r="D799" s="115">
        <v>1009.85</v>
      </c>
    </row>
    <row r="800" spans="1:4" x14ac:dyDescent="0.2">
      <c r="A800" s="151">
        <v>13001011</v>
      </c>
      <c r="B800" s="112" t="s">
        <v>1079</v>
      </c>
      <c r="C800" s="113" t="s">
        <v>2543</v>
      </c>
      <c r="D800" s="115">
        <v>341.11</v>
      </c>
    </row>
    <row r="801" spans="1:4" x14ac:dyDescent="0.2">
      <c r="A801" s="151">
        <v>13001012</v>
      </c>
      <c r="B801" s="112" t="s">
        <v>1080</v>
      </c>
      <c r="C801" s="113" t="s">
        <v>2543</v>
      </c>
      <c r="D801" s="115">
        <v>1119.94</v>
      </c>
    </row>
    <row r="802" spans="1:4" x14ac:dyDescent="0.2">
      <c r="A802" s="151">
        <v>13001013</v>
      </c>
      <c r="B802" s="112" t="s">
        <v>1081</v>
      </c>
      <c r="C802" s="113" t="s">
        <v>2543</v>
      </c>
      <c r="D802" s="115">
        <v>407.55</v>
      </c>
    </row>
    <row r="803" spans="1:4" x14ac:dyDescent="0.2">
      <c r="A803" s="151">
        <v>13001014</v>
      </c>
      <c r="B803" s="112" t="s">
        <v>1082</v>
      </c>
      <c r="C803" s="113" t="s">
        <v>2543</v>
      </c>
      <c r="D803" s="115">
        <v>1314.07</v>
      </c>
    </row>
    <row r="804" spans="1:4" x14ac:dyDescent="0.2">
      <c r="A804" s="151">
        <v>13001015</v>
      </c>
      <c r="B804" s="112" t="s">
        <v>1083</v>
      </c>
      <c r="C804" s="113" t="s">
        <v>2543</v>
      </c>
      <c r="D804" s="115">
        <v>458.21</v>
      </c>
    </row>
    <row r="805" spans="1:4" x14ac:dyDescent="0.2">
      <c r="A805" s="151">
        <v>13001016</v>
      </c>
      <c r="B805" s="112" t="s">
        <v>1084</v>
      </c>
      <c r="C805" s="113" t="s">
        <v>2543</v>
      </c>
      <c r="D805" s="115">
        <v>1503.72</v>
      </c>
    </row>
    <row r="806" spans="1:4" ht="22.5" x14ac:dyDescent="0.2">
      <c r="A806" s="151">
        <v>13002000</v>
      </c>
      <c r="B806" s="112" t="s">
        <v>1085</v>
      </c>
      <c r="C806" s="113" t="s">
        <v>899</v>
      </c>
      <c r="D806" s="115" t="s">
        <v>899</v>
      </c>
    </row>
    <row r="807" spans="1:4" ht="22.5" x14ac:dyDescent="0.2">
      <c r="A807" s="151">
        <v>13002001</v>
      </c>
      <c r="B807" s="112" t="s">
        <v>1086</v>
      </c>
      <c r="C807" s="113" t="s">
        <v>2553</v>
      </c>
      <c r="D807" s="115">
        <v>0.65</v>
      </c>
    </row>
    <row r="808" spans="1:4" ht="22.5" x14ac:dyDescent="0.2">
      <c r="A808" s="151">
        <v>13002002</v>
      </c>
      <c r="B808" s="112" t="s">
        <v>1087</v>
      </c>
      <c r="C808" s="113" t="s">
        <v>2552</v>
      </c>
      <c r="D808" s="115">
        <v>170.71</v>
      </c>
    </row>
    <row r="809" spans="1:4" ht="22.5" x14ac:dyDescent="0.2">
      <c r="A809" s="151">
        <v>13002003</v>
      </c>
      <c r="B809" s="112" t="s">
        <v>1088</v>
      </c>
      <c r="C809" s="113" t="s">
        <v>2553</v>
      </c>
      <c r="D809" s="115">
        <v>6.07</v>
      </c>
    </row>
    <row r="810" spans="1:4" ht="22.5" x14ac:dyDescent="0.2">
      <c r="A810" s="151">
        <v>13002004</v>
      </c>
      <c r="B810" s="112" t="s">
        <v>1089</v>
      </c>
      <c r="C810" s="113" t="s">
        <v>2553</v>
      </c>
      <c r="D810" s="115">
        <v>6.18</v>
      </c>
    </row>
    <row r="811" spans="1:4" ht="22.5" x14ac:dyDescent="0.2">
      <c r="A811" s="151">
        <v>13002005</v>
      </c>
      <c r="B811" s="112" t="s">
        <v>1090</v>
      </c>
      <c r="C811" s="113" t="s">
        <v>2552</v>
      </c>
      <c r="D811" s="115">
        <v>50.87</v>
      </c>
    </row>
    <row r="812" spans="1:4" ht="22.5" x14ac:dyDescent="0.2">
      <c r="A812" s="151">
        <v>13002006</v>
      </c>
      <c r="B812" s="112" t="s">
        <v>1091</v>
      </c>
      <c r="C812" s="113" t="s">
        <v>2553</v>
      </c>
      <c r="D812" s="115">
        <v>12.33</v>
      </c>
    </row>
    <row r="813" spans="1:4" x14ac:dyDescent="0.2">
      <c r="A813" s="147">
        <v>14000000</v>
      </c>
      <c r="B813" s="148" t="s">
        <v>1092</v>
      </c>
      <c r="C813" s="149"/>
      <c r="D813" s="150"/>
    </row>
    <row r="814" spans="1:4" x14ac:dyDescent="0.2">
      <c r="A814" s="151">
        <v>14001000</v>
      </c>
      <c r="B814" s="112" t="s">
        <v>1093</v>
      </c>
      <c r="C814" s="113" t="s">
        <v>899</v>
      </c>
      <c r="D814" s="115" t="s">
        <v>899</v>
      </c>
    </row>
    <row r="815" spans="1:4" x14ac:dyDescent="0.2">
      <c r="A815" s="151">
        <v>14001001</v>
      </c>
      <c r="B815" s="112" t="s">
        <v>2578</v>
      </c>
      <c r="C815" s="113" t="s">
        <v>2552</v>
      </c>
      <c r="D815" s="115">
        <v>32.15</v>
      </c>
    </row>
    <row r="816" spans="1:4" ht="45" x14ac:dyDescent="0.2">
      <c r="A816" s="151">
        <v>14001002</v>
      </c>
      <c r="B816" s="112" t="s">
        <v>537</v>
      </c>
      <c r="C816" s="113" t="s">
        <v>2552</v>
      </c>
      <c r="D816" s="115">
        <v>85.72</v>
      </c>
    </row>
    <row r="817" spans="1:4" x14ac:dyDescent="0.2">
      <c r="A817" s="151">
        <v>14001003</v>
      </c>
      <c r="B817" s="112" t="s">
        <v>538</v>
      </c>
      <c r="C817" s="113" t="s">
        <v>2552</v>
      </c>
      <c r="D817" s="115">
        <v>40.65</v>
      </c>
    </row>
    <row r="818" spans="1:4" ht="22.5" x14ac:dyDescent="0.2">
      <c r="A818" s="151">
        <v>14001004</v>
      </c>
      <c r="B818" s="112" t="s">
        <v>539</v>
      </c>
      <c r="C818" s="113" t="s">
        <v>2552</v>
      </c>
      <c r="D818" s="115">
        <v>32.56</v>
      </c>
    </row>
    <row r="819" spans="1:4" ht="22.5" x14ac:dyDescent="0.2">
      <c r="A819" s="151">
        <v>14001005</v>
      </c>
      <c r="B819" s="112" t="s">
        <v>540</v>
      </c>
      <c r="C819" s="113" t="s">
        <v>2552</v>
      </c>
      <c r="D819" s="115">
        <v>32.56</v>
      </c>
    </row>
    <row r="820" spans="1:4" ht="22.5" x14ac:dyDescent="0.2">
      <c r="A820" s="151">
        <v>14001006</v>
      </c>
      <c r="B820" s="112" t="s">
        <v>541</v>
      </c>
      <c r="C820" s="113" t="s">
        <v>2552</v>
      </c>
      <c r="D820" s="115">
        <v>32.56</v>
      </c>
    </row>
    <row r="821" spans="1:4" ht="22.5" x14ac:dyDescent="0.2">
      <c r="A821" s="151">
        <v>14001007</v>
      </c>
      <c r="B821" s="112" t="s">
        <v>542</v>
      </c>
      <c r="C821" s="113" t="s">
        <v>2552</v>
      </c>
      <c r="D821" s="115">
        <v>32.56</v>
      </c>
    </row>
    <row r="822" spans="1:4" ht="22.5" x14ac:dyDescent="0.2">
      <c r="A822" s="151">
        <v>14001008</v>
      </c>
      <c r="B822" s="112" t="s">
        <v>543</v>
      </c>
      <c r="C822" s="113" t="s">
        <v>2552</v>
      </c>
      <c r="D822" s="115">
        <v>32.56</v>
      </c>
    </row>
    <row r="823" spans="1:4" ht="22.5" x14ac:dyDescent="0.2">
      <c r="A823" s="151">
        <v>14001009</v>
      </c>
      <c r="B823" s="112" t="s">
        <v>544</v>
      </c>
      <c r="C823" s="113" t="s">
        <v>2552</v>
      </c>
      <c r="D823" s="115">
        <v>32.56</v>
      </c>
    </row>
    <row r="824" spans="1:4" x14ac:dyDescent="0.2">
      <c r="A824" s="151">
        <v>14001010</v>
      </c>
      <c r="B824" s="112" t="s">
        <v>545</v>
      </c>
      <c r="C824" s="113" t="s">
        <v>2552</v>
      </c>
      <c r="D824" s="115">
        <v>28.04</v>
      </c>
    </row>
    <row r="825" spans="1:4" x14ac:dyDescent="0.2">
      <c r="A825" s="151">
        <v>14001011</v>
      </c>
      <c r="B825" s="112" t="s">
        <v>546</v>
      </c>
      <c r="C825" s="113" t="s">
        <v>2552</v>
      </c>
      <c r="D825" s="115">
        <v>51.78</v>
      </c>
    </row>
    <row r="826" spans="1:4" x14ac:dyDescent="0.2">
      <c r="A826" s="151">
        <v>14002000</v>
      </c>
      <c r="B826" s="112" t="s">
        <v>547</v>
      </c>
      <c r="C826" s="113" t="s">
        <v>899</v>
      </c>
      <c r="D826" s="115" t="s">
        <v>899</v>
      </c>
    </row>
    <row r="827" spans="1:4" x14ac:dyDescent="0.2">
      <c r="A827" s="151">
        <v>14002001</v>
      </c>
      <c r="B827" s="112" t="s">
        <v>548</v>
      </c>
      <c r="C827" s="113" t="s">
        <v>2552</v>
      </c>
      <c r="D827" s="115">
        <v>173.91</v>
      </c>
    </row>
    <row r="828" spans="1:4" ht="22.5" x14ac:dyDescent="0.2">
      <c r="A828" s="151">
        <v>14002002</v>
      </c>
      <c r="B828" s="112" t="s">
        <v>549</v>
      </c>
      <c r="C828" s="113" t="s">
        <v>2552</v>
      </c>
      <c r="D828" s="115">
        <v>120.53</v>
      </c>
    </row>
    <row r="829" spans="1:4" x14ac:dyDescent="0.2">
      <c r="A829" s="151">
        <v>14002003</v>
      </c>
      <c r="B829" s="112" t="s">
        <v>550</v>
      </c>
      <c r="C829" s="113" t="s">
        <v>2552</v>
      </c>
      <c r="D829" s="115">
        <v>145.09</v>
      </c>
    </row>
    <row r="830" spans="1:4" ht="22.5" x14ac:dyDescent="0.2">
      <c r="A830" s="151">
        <v>14002004</v>
      </c>
      <c r="B830" s="112" t="s">
        <v>551</v>
      </c>
      <c r="C830" s="113" t="s">
        <v>2552</v>
      </c>
      <c r="D830" s="115">
        <v>43</v>
      </c>
    </row>
    <row r="831" spans="1:4" ht="22.5" x14ac:dyDescent="0.2">
      <c r="A831" s="151">
        <v>14002005</v>
      </c>
      <c r="B831" s="112" t="s">
        <v>552</v>
      </c>
      <c r="C831" s="113" t="s">
        <v>2552</v>
      </c>
      <c r="D831" s="115">
        <v>53.45</v>
      </c>
    </row>
    <row r="832" spans="1:4" ht="22.5" x14ac:dyDescent="0.2">
      <c r="A832" s="151">
        <v>14002006</v>
      </c>
      <c r="B832" s="112" t="s">
        <v>553</v>
      </c>
      <c r="C832" s="113" t="s">
        <v>2552</v>
      </c>
      <c r="D832" s="115">
        <v>63.89</v>
      </c>
    </row>
    <row r="833" spans="1:4" ht="22.5" x14ac:dyDescent="0.2">
      <c r="A833" s="151">
        <v>14002007</v>
      </c>
      <c r="B833" s="112" t="s">
        <v>554</v>
      </c>
      <c r="C833" s="113" t="s">
        <v>2552</v>
      </c>
      <c r="D833" s="115">
        <v>74.33</v>
      </c>
    </row>
    <row r="834" spans="1:4" ht="22.5" x14ac:dyDescent="0.2">
      <c r="A834" s="151">
        <v>14002008</v>
      </c>
      <c r="B834" s="112" t="s">
        <v>555</v>
      </c>
      <c r="C834" s="113" t="s">
        <v>2552</v>
      </c>
      <c r="D834" s="115">
        <v>84.78</v>
      </c>
    </row>
    <row r="835" spans="1:4" ht="22.5" x14ac:dyDescent="0.2">
      <c r="A835" s="151">
        <v>14002009</v>
      </c>
      <c r="B835" s="112" t="s">
        <v>556</v>
      </c>
      <c r="C835" s="113" t="s">
        <v>2552</v>
      </c>
      <c r="D835" s="115">
        <v>95.22</v>
      </c>
    </row>
    <row r="836" spans="1:4" x14ac:dyDescent="0.2">
      <c r="A836" s="151">
        <v>14002010</v>
      </c>
      <c r="B836" s="112" t="s">
        <v>557</v>
      </c>
      <c r="C836" s="113" t="s">
        <v>2552</v>
      </c>
      <c r="D836" s="115">
        <v>132.47999999999999</v>
      </c>
    </row>
    <row r="837" spans="1:4" x14ac:dyDescent="0.2">
      <c r="A837" s="151">
        <v>14002011</v>
      </c>
      <c r="B837" s="112" t="s">
        <v>558</v>
      </c>
      <c r="C837" s="113" t="s">
        <v>2552</v>
      </c>
      <c r="D837" s="115">
        <v>156.21</v>
      </c>
    </row>
    <row r="838" spans="1:4" x14ac:dyDescent="0.2">
      <c r="A838" s="147">
        <v>15000000</v>
      </c>
      <c r="B838" s="148" t="s">
        <v>559</v>
      </c>
      <c r="C838" s="149"/>
      <c r="D838" s="150"/>
    </row>
    <row r="839" spans="1:4" ht="33.75" x14ac:dyDescent="0.2">
      <c r="A839" s="151">
        <v>15001000</v>
      </c>
      <c r="B839" s="112" t="s">
        <v>560</v>
      </c>
      <c r="C839" s="113" t="s">
        <v>2552</v>
      </c>
      <c r="D839" s="115">
        <v>384.62</v>
      </c>
    </row>
    <row r="840" spans="1:4" x14ac:dyDescent="0.2">
      <c r="A840" s="151">
        <v>15002000</v>
      </c>
      <c r="B840" s="112" t="s">
        <v>561</v>
      </c>
      <c r="C840" s="113" t="s">
        <v>2552</v>
      </c>
      <c r="D840" s="115">
        <v>169.37</v>
      </c>
    </row>
    <row r="841" spans="1:4" ht="22.5" x14ac:dyDescent="0.2">
      <c r="A841" s="151">
        <v>15003000</v>
      </c>
      <c r="B841" s="112" t="s">
        <v>562</v>
      </c>
      <c r="C841" s="113" t="s">
        <v>2543</v>
      </c>
      <c r="D841" s="115">
        <v>115.47</v>
      </c>
    </row>
    <row r="842" spans="1:4" ht="33.75" x14ac:dyDescent="0.2">
      <c r="A842" s="151">
        <v>15004000</v>
      </c>
      <c r="B842" s="112" t="s">
        <v>563</v>
      </c>
      <c r="C842" s="113" t="s">
        <v>899</v>
      </c>
      <c r="D842" s="115" t="s">
        <v>899</v>
      </c>
    </row>
    <row r="843" spans="1:4" ht="45" x14ac:dyDescent="0.2">
      <c r="A843" s="151">
        <v>15004001</v>
      </c>
      <c r="B843" s="112" t="s">
        <v>564</v>
      </c>
      <c r="C843" s="113" t="s">
        <v>2543</v>
      </c>
      <c r="D843" s="115">
        <v>396.86</v>
      </c>
    </row>
    <row r="844" spans="1:4" ht="45" x14ac:dyDescent="0.2">
      <c r="A844" s="151">
        <v>15004002</v>
      </c>
      <c r="B844" s="112" t="s">
        <v>565</v>
      </c>
      <c r="C844" s="113" t="s">
        <v>2543</v>
      </c>
      <c r="D844" s="115">
        <v>436.89</v>
      </c>
    </row>
    <row r="845" spans="1:4" ht="45" x14ac:dyDescent="0.2">
      <c r="A845" s="151">
        <v>15004003</v>
      </c>
      <c r="B845" s="112" t="s">
        <v>566</v>
      </c>
      <c r="C845" s="113" t="s">
        <v>2543</v>
      </c>
      <c r="D845" s="115">
        <v>475.76</v>
      </c>
    </row>
    <row r="846" spans="1:4" ht="45" x14ac:dyDescent="0.2">
      <c r="A846" s="151">
        <v>15004004</v>
      </c>
      <c r="B846" s="112" t="s">
        <v>567</v>
      </c>
      <c r="C846" s="113" t="s">
        <v>2543</v>
      </c>
      <c r="D846" s="115">
        <v>515.79999999999995</v>
      </c>
    </row>
    <row r="847" spans="1:4" ht="45" x14ac:dyDescent="0.2">
      <c r="A847" s="151">
        <v>15004005</v>
      </c>
      <c r="B847" s="112" t="s">
        <v>568</v>
      </c>
      <c r="C847" s="113" t="s">
        <v>2543</v>
      </c>
      <c r="D847" s="115">
        <v>555.83000000000004</v>
      </c>
    </row>
    <row r="848" spans="1:4" ht="33.75" x14ac:dyDescent="0.2">
      <c r="A848" s="151">
        <v>15005000</v>
      </c>
      <c r="B848" s="112" t="s">
        <v>569</v>
      </c>
      <c r="C848" s="113" t="s">
        <v>899</v>
      </c>
      <c r="D848" s="115" t="s">
        <v>899</v>
      </c>
    </row>
    <row r="849" spans="1:4" ht="33.75" x14ac:dyDescent="0.2">
      <c r="A849" s="151">
        <v>15005001</v>
      </c>
      <c r="B849" s="112" t="s">
        <v>570</v>
      </c>
      <c r="C849" s="113" t="s">
        <v>2543</v>
      </c>
      <c r="D849" s="115">
        <v>403.84</v>
      </c>
    </row>
    <row r="850" spans="1:4" ht="33.75" x14ac:dyDescent="0.2">
      <c r="A850" s="151">
        <v>15005002</v>
      </c>
      <c r="B850" s="112" t="s">
        <v>571</v>
      </c>
      <c r="C850" s="113" t="s">
        <v>2543</v>
      </c>
      <c r="D850" s="115">
        <v>445.04</v>
      </c>
    </row>
    <row r="851" spans="1:4" ht="33.75" x14ac:dyDescent="0.2">
      <c r="A851" s="151">
        <v>15005003</v>
      </c>
      <c r="B851" s="112" t="s">
        <v>1364</v>
      </c>
      <c r="C851" s="113" t="s">
        <v>2543</v>
      </c>
      <c r="D851" s="115">
        <v>485.08</v>
      </c>
    </row>
    <row r="852" spans="1:4" ht="33.75" x14ac:dyDescent="0.2">
      <c r="A852" s="151">
        <v>15005004</v>
      </c>
      <c r="B852" s="112" t="s">
        <v>1365</v>
      </c>
      <c r="C852" s="113" t="s">
        <v>2543</v>
      </c>
      <c r="D852" s="115">
        <v>525.12</v>
      </c>
    </row>
    <row r="853" spans="1:4" ht="22.5" x14ac:dyDescent="0.2">
      <c r="A853" s="151">
        <v>15006000</v>
      </c>
      <c r="B853" s="112" t="s">
        <v>1366</v>
      </c>
      <c r="C853" s="113" t="s">
        <v>899</v>
      </c>
      <c r="D853" s="115" t="s">
        <v>899</v>
      </c>
    </row>
    <row r="854" spans="1:4" ht="22.5" x14ac:dyDescent="0.2">
      <c r="A854" s="151">
        <v>15006001</v>
      </c>
      <c r="B854" s="112" t="s">
        <v>1367</v>
      </c>
      <c r="C854" s="113" t="s">
        <v>2543</v>
      </c>
      <c r="D854" s="115">
        <v>6252.63</v>
      </c>
    </row>
    <row r="855" spans="1:4" ht="22.5" x14ac:dyDescent="0.2">
      <c r="A855" s="151">
        <v>15006002</v>
      </c>
      <c r="B855" s="112" t="s">
        <v>1368</v>
      </c>
      <c r="C855" s="113" t="s">
        <v>2543</v>
      </c>
      <c r="D855" s="115">
        <v>7140.35</v>
      </c>
    </row>
    <row r="856" spans="1:4" ht="22.5" x14ac:dyDescent="0.2">
      <c r="A856" s="151">
        <v>15006003</v>
      </c>
      <c r="B856" s="112" t="s">
        <v>1369</v>
      </c>
      <c r="C856" s="113" t="s">
        <v>2543</v>
      </c>
      <c r="D856" s="115">
        <v>7835.08</v>
      </c>
    </row>
    <row r="857" spans="1:4" ht="22.5" x14ac:dyDescent="0.2">
      <c r="A857" s="151">
        <v>15006004</v>
      </c>
      <c r="B857" s="112" t="s">
        <v>1370</v>
      </c>
      <c r="C857" s="113" t="s">
        <v>2543</v>
      </c>
      <c r="D857" s="115">
        <v>8684.2099999999991</v>
      </c>
    </row>
    <row r="858" spans="1:4" ht="22.5" x14ac:dyDescent="0.2">
      <c r="A858" s="151">
        <v>15006005</v>
      </c>
      <c r="B858" s="112" t="s">
        <v>1371</v>
      </c>
      <c r="C858" s="113" t="s">
        <v>2543</v>
      </c>
      <c r="D858" s="115">
        <v>9417.5400000000009</v>
      </c>
    </row>
    <row r="859" spans="1:4" ht="22.5" x14ac:dyDescent="0.2">
      <c r="A859" s="151">
        <v>15006006</v>
      </c>
      <c r="B859" s="112" t="s">
        <v>1372</v>
      </c>
      <c r="C859" s="113" t="s">
        <v>2543</v>
      </c>
      <c r="D859" s="115">
        <v>10266.66</v>
      </c>
    </row>
    <row r="860" spans="1:4" ht="22.5" x14ac:dyDescent="0.2">
      <c r="A860" s="151">
        <v>15006007</v>
      </c>
      <c r="B860" s="112" t="s">
        <v>1373</v>
      </c>
      <c r="C860" s="113" t="s">
        <v>2543</v>
      </c>
      <c r="D860" s="115">
        <v>10961.4</v>
      </c>
    </row>
    <row r="861" spans="1:4" ht="22.5" x14ac:dyDescent="0.2">
      <c r="A861" s="151">
        <v>15006008</v>
      </c>
      <c r="B861" s="112" t="s">
        <v>1374</v>
      </c>
      <c r="C861" s="113" t="s">
        <v>2543</v>
      </c>
      <c r="D861" s="115">
        <v>11810.52</v>
      </c>
    </row>
    <row r="862" spans="1:4" ht="22.5" x14ac:dyDescent="0.2">
      <c r="A862" s="151">
        <v>15006009</v>
      </c>
      <c r="B862" s="112" t="s">
        <v>1375</v>
      </c>
      <c r="C862" s="113" t="s">
        <v>2543</v>
      </c>
      <c r="D862" s="115">
        <v>12543.85</v>
      </c>
    </row>
    <row r="863" spans="1:4" ht="22.5" x14ac:dyDescent="0.2">
      <c r="A863" s="151">
        <v>15006010</v>
      </c>
      <c r="B863" s="112" t="s">
        <v>1376</v>
      </c>
      <c r="C863" s="113" t="s">
        <v>2543</v>
      </c>
      <c r="D863" s="115">
        <v>9192.77</v>
      </c>
    </row>
    <row r="864" spans="1:4" ht="22.5" x14ac:dyDescent="0.2">
      <c r="A864" s="151">
        <v>15006011</v>
      </c>
      <c r="B864" s="112" t="s">
        <v>1377</v>
      </c>
      <c r="C864" s="113" t="s">
        <v>2543</v>
      </c>
      <c r="D864" s="115">
        <v>10185.59</v>
      </c>
    </row>
    <row r="865" spans="1:4" ht="22.5" x14ac:dyDescent="0.2">
      <c r="A865" s="151">
        <v>15006012</v>
      </c>
      <c r="B865" s="112" t="s">
        <v>1378</v>
      </c>
      <c r="C865" s="113" t="s">
        <v>2543</v>
      </c>
      <c r="D865" s="115">
        <v>11031.32</v>
      </c>
    </row>
    <row r="866" spans="1:4" ht="22.5" x14ac:dyDescent="0.2">
      <c r="A866" s="151">
        <v>15006013</v>
      </c>
      <c r="B866" s="112" t="s">
        <v>1379</v>
      </c>
      <c r="C866" s="113" t="s">
        <v>2543</v>
      </c>
      <c r="D866" s="115">
        <v>12024.14</v>
      </c>
    </row>
    <row r="867" spans="1:4" ht="22.5" x14ac:dyDescent="0.2">
      <c r="A867" s="151">
        <v>15006014</v>
      </c>
      <c r="B867" s="112" t="s">
        <v>1380</v>
      </c>
      <c r="C867" s="113" t="s">
        <v>2543</v>
      </c>
      <c r="D867" s="115">
        <v>12869.87</v>
      </c>
    </row>
    <row r="868" spans="1:4" ht="22.5" x14ac:dyDescent="0.2">
      <c r="A868" s="151">
        <v>15006015</v>
      </c>
      <c r="B868" s="112" t="s">
        <v>1381</v>
      </c>
      <c r="C868" s="113" t="s">
        <v>2543</v>
      </c>
      <c r="D868" s="115">
        <v>13862.69</v>
      </c>
    </row>
    <row r="869" spans="1:4" ht="22.5" x14ac:dyDescent="0.2">
      <c r="A869" s="151">
        <v>15006016</v>
      </c>
      <c r="B869" s="112" t="s">
        <v>1382</v>
      </c>
      <c r="C869" s="113" t="s">
        <v>2543</v>
      </c>
      <c r="D869" s="115">
        <v>14708.43</v>
      </c>
    </row>
    <row r="870" spans="1:4" x14ac:dyDescent="0.2">
      <c r="A870" s="151">
        <v>15007000</v>
      </c>
      <c r="B870" s="112" t="s">
        <v>1383</v>
      </c>
      <c r="C870" s="113" t="s">
        <v>899</v>
      </c>
      <c r="D870" s="115" t="s">
        <v>899</v>
      </c>
    </row>
    <row r="871" spans="1:4" ht="22.5" x14ac:dyDescent="0.2">
      <c r="A871" s="151">
        <v>15007001</v>
      </c>
      <c r="B871" s="112" t="s">
        <v>1384</v>
      </c>
      <c r="C871" s="113" t="s">
        <v>2543</v>
      </c>
      <c r="D871" s="115">
        <v>4195.3900000000003</v>
      </c>
    </row>
    <row r="872" spans="1:4" ht="22.5" x14ac:dyDescent="0.2">
      <c r="A872" s="151">
        <v>15007002</v>
      </c>
      <c r="B872" s="112" t="s">
        <v>2580</v>
      </c>
      <c r="C872" s="113" t="s">
        <v>2543</v>
      </c>
      <c r="D872" s="115">
        <v>4790.87</v>
      </c>
    </row>
    <row r="873" spans="1:4" ht="22.5" x14ac:dyDescent="0.2">
      <c r="A873" s="151">
        <v>15007003</v>
      </c>
      <c r="B873" s="112" t="s">
        <v>2581</v>
      </c>
      <c r="C873" s="113" t="s">
        <v>2543</v>
      </c>
      <c r="D873" s="115">
        <v>5278.07</v>
      </c>
    </row>
    <row r="874" spans="1:4" ht="22.5" x14ac:dyDescent="0.2">
      <c r="A874" s="151">
        <v>15007004</v>
      </c>
      <c r="B874" s="112" t="s">
        <v>2582</v>
      </c>
      <c r="C874" s="113" t="s">
        <v>2543</v>
      </c>
      <c r="D874" s="115">
        <v>5873.55</v>
      </c>
    </row>
    <row r="875" spans="1:4" ht="22.5" x14ac:dyDescent="0.2">
      <c r="A875" s="151">
        <v>15007005</v>
      </c>
      <c r="B875" s="112" t="s">
        <v>2583</v>
      </c>
      <c r="C875" s="113" t="s">
        <v>2543</v>
      </c>
      <c r="D875" s="115">
        <v>6333.69</v>
      </c>
    </row>
    <row r="876" spans="1:4" ht="22.5" x14ac:dyDescent="0.2">
      <c r="A876" s="151">
        <v>15007006</v>
      </c>
      <c r="B876" s="112" t="s">
        <v>2584</v>
      </c>
      <c r="C876" s="113" t="s">
        <v>2543</v>
      </c>
      <c r="D876" s="115">
        <v>6875.03</v>
      </c>
    </row>
    <row r="877" spans="1:4" ht="22.5" x14ac:dyDescent="0.2">
      <c r="A877" s="151">
        <v>15007007</v>
      </c>
      <c r="B877" s="112" t="s">
        <v>2585</v>
      </c>
      <c r="C877" s="113" t="s">
        <v>2543</v>
      </c>
      <c r="D877" s="115">
        <v>7335.17</v>
      </c>
    </row>
    <row r="878" spans="1:4" ht="22.5" x14ac:dyDescent="0.2">
      <c r="A878" s="151">
        <v>15007008</v>
      </c>
      <c r="B878" s="112" t="s">
        <v>2586</v>
      </c>
      <c r="C878" s="113" t="s">
        <v>2543</v>
      </c>
      <c r="D878" s="115">
        <v>7930.65</v>
      </c>
    </row>
    <row r="879" spans="1:4" ht="22.5" x14ac:dyDescent="0.2">
      <c r="A879" s="151">
        <v>15007009</v>
      </c>
      <c r="B879" s="112" t="s">
        <v>2587</v>
      </c>
      <c r="C879" s="113" t="s">
        <v>2543</v>
      </c>
      <c r="D879" s="115">
        <v>8417.85</v>
      </c>
    </row>
    <row r="880" spans="1:4" ht="22.5" x14ac:dyDescent="0.2">
      <c r="A880" s="151">
        <v>15007010</v>
      </c>
      <c r="B880" s="112" t="s">
        <v>2588</v>
      </c>
      <c r="C880" s="113" t="s">
        <v>2543</v>
      </c>
      <c r="D880" s="115">
        <v>6520.14</v>
      </c>
    </row>
    <row r="881" spans="1:4" ht="22.5" x14ac:dyDescent="0.2">
      <c r="A881" s="151">
        <v>15007011</v>
      </c>
      <c r="B881" s="112" t="s">
        <v>2589</v>
      </c>
      <c r="C881" s="113" t="s">
        <v>2543</v>
      </c>
      <c r="D881" s="115">
        <v>7223.56</v>
      </c>
    </row>
    <row r="882" spans="1:4" ht="22.5" x14ac:dyDescent="0.2">
      <c r="A882" s="151">
        <v>15007012</v>
      </c>
      <c r="B882" s="112" t="s">
        <v>2590</v>
      </c>
      <c r="C882" s="113" t="s">
        <v>2543</v>
      </c>
      <c r="D882" s="115">
        <v>7818.76</v>
      </c>
    </row>
    <row r="883" spans="1:4" ht="22.5" x14ac:dyDescent="0.2">
      <c r="A883" s="151">
        <v>15007013</v>
      </c>
      <c r="B883" s="112" t="s">
        <v>2591</v>
      </c>
      <c r="C883" s="113" t="s">
        <v>2543</v>
      </c>
      <c r="D883" s="115">
        <v>8522.17</v>
      </c>
    </row>
    <row r="884" spans="1:4" ht="22.5" x14ac:dyDescent="0.2">
      <c r="A884" s="151">
        <v>15007014</v>
      </c>
      <c r="B884" s="112" t="s">
        <v>2592</v>
      </c>
      <c r="C884" s="113" t="s">
        <v>2543</v>
      </c>
      <c r="D884" s="115">
        <v>9117.3700000000008</v>
      </c>
    </row>
    <row r="885" spans="1:4" ht="22.5" x14ac:dyDescent="0.2">
      <c r="A885" s="151">
        <v>15007015</v>
      </c>
      <c r="B885" s="112" t="s">
        <v>1851</v>
      </c>
      <c r="C885" s="113" t="s">
        <v>2543</v>
      </c>
      <c r="D885" s="115">
        <v>9820.7900000000009</v>
      </c>
    </row>
    <row r="886" spans="1:4" ht="22.5" x14ac:dyDescent="0.2">
      <c r="A886" s="151">
        <v>15007016</v>
      </c>
      <c r="B886" s="112" t="s">
        <v>1852</v>
      </c>
      <c r="C886" s="113" t="s">
        <v>2543</v>
      </c>
      <c r="D886" s="115">
        <v>10415.99</v>
      </c>
    </row>
    <row r="887" spans="1:4" x14ac:dyDescent="0.2">
      <c r="A887" s="151">
        <v>15008000</v>
      </c>
      <c r="B887" s="112" t="s">
        <v>1853</v>
      </c>
      <c r="C887" s="113" t="s">
        <v>2553</v>
      </c>
      <c r="D887" s="115">
        <v>16.940000000000001</v>
      </c>
    </row>
    <row r="888" spans="1:4" ht="33.75" x14ac:dyDescent="0.2">
      <c r="A888" s="151">
        <v>15009000</v>
      </c>
      <c r="B888" s="112" t="s">
        <v>1854</v>
      </c>
      <c r="C888" s="113" t="s">
        <v>2543</v>
      </c>
      <c r="D888" s="115">
        <v>129.86000000000001</v>
      </c>
    </row>
    <row r="889" spans="1:4" ht="22.5" x14ac:dyDescent="0.2">
      <c r="A889" s="151">
        <v>15010000</v>
      </c>
      <c r="B889" s="112" t="s">
        <v>1855</v>
      </c>
      <c r="C889" s="113" t="s">
        <v>2542</v>
      </c>
      <c r="D889" s="115">
        <v>53.29</v>
      </c>
    </row>
    <row r="890" spans="1:4" x14ac:dyDescent="0.2">
      <c r="A890" s="151">
        <v>16001001</v>
      </c>
      <c r="B890" s="112" t="s">
        <v>2736</v>
      </c>
      <c r="C890" s="113" t="s">
        <v>2544</v>
      </c>
      <c r="D890" s="115">
        <v>27001.87</v>
      </c>
    </row>
    <row r="891" spans="1:4" x14ac:dyDescent="0.2">
      <c r="A891" s="151">
        <v>16001104</v>
      </c>
      <c r="B891" s="112" t="s">
        <v>3057</v>
      </c>
      <c r="C891" s="113" t="s">
        <v>2544</v>
      </c>
      <c r="D891" s="115">
        <v>16387.54</v>
      </c>
    </row>
    <row r="892" spans="1:4" ht="33.75" x14ac:dyDescent="0.2">
      <c r="A892" s="151">
        <v>16001105</v>
      </c>
      <c r="B892" s="112" t="s">
        <v>3531</v>
      </c>
      <c r="C892" s="113" t="s">
        <v>2544</v>
      </c>
      <c r="D892" s="115">
        <v>190917.15</v>
      </c>
    </row>
    <row r="893" spans="1:4" ht="22.5" x14ac:dyDescent="0.2">
      <c r="A893" s="151">
        <v>16001106</v>
      </c>
      <c r="B893" s="112" t="s">
        <v>3532</v>
      </c>
      <c r="C893" s="113" t="s">
        <v>2544</v>
      </c>
      <c r="D893" s="115">
        <v>253138.27</v>
      </c>
    </row>
    <row r="894" spans="1:4" ht="22.5" x14ac:dyDescent="0.2">
      <c r="A894" s="151">
        <v>16001107</v>
      </c>
      <c r="B894" s="112" t="s">
        <v>3533</v>
      </c>
      <c r="C894" s="113" t="s">
        <v>2544</v>
      </c>
      <c r="D894" s="115">
        <v>504627.68</v>
      </c>
    </row>
    <row r="895" spans="1:4" ht="33.75" x14ac:dyDescent="0.2">
      <c r="A895" s="151">
        <v>16001108</v>
      </c>
      <c r="B895" s="112" t="s">
        <v>3534</v>
      </c>
      <c r="C895" s="113" t="s">
        <v>2544</v>
      </c>
      <c r="D895" s="115">
        <v>766179.4</v>
      </c>
    </row>
    <row r="896" spans="1:4" ht="22.5" x14ac:dyDescent="0.2">
      <c r="A896" s="151">
        <v>16001109</v>
      </c>
      <c r="B896" s="112" t="s">
        <v>3535</v>
      </c>
      <c r="C896" s="113" t="s">
        <v>2544</v>
      </c>
      <c r="D896" s="115">
        <v>12965.74</v>
      </c>
    </row>
    <row r="897" spans="1:4" x14ac:dyDescent="0.2">
      <c r="A897" s="151">
        <v>16001110</v>
      </c>
      <c r="B897" s="112" t="s">
        <v>3536</v>
      </c>
      <c r="C897" s="113" t="s">
        <v>2544</v>
      </c>
      <c r="D897" s="115">
        <v>9494.36</v>
      </c>
    </row>
    <row r="898" spans="1:4" ht="22.5" x14ac:dyDescent="0.2">
      <c r="A898" s="151">
        <v>16001111</v>
      </c>
      <c r="B898" s="112" t="s">
        <v>3537</v>
      </c>
      <c r="C898" s="113" t="s">
        <v>2544</v>
      </c>
      <c r="D898" s="115">
        <v>52409.22</v>
      </c>
    </row>
    <row r="899" spans="1:4" ht="22.5" x14ac:dyDescent="0.2">
      <c r="A899" s="151">
        <v>16001112</v>
      </c>
      <c r="B899" s="112" t="s">
        <v>3538</v>
      </c>
      <c r="C899" s="113" t="s">
        <v>2544</v>
      </c>
      <c r="D899" s="115">
        <v>11818.09</v>
      </c>
    </row>
    <row r="900" spans="1:4" x14ac:dyDescent="0.2">
      <c r="A900" s="151">
        <v>16001113</v>
      </c>
      <c r="B900" s="112" t="s">
        <v>2737</v>
      </c>
      <c r="C900" s="113" t="s">
        <v>2544</v>
      </c>
      <c r="D900" s="115">
        <v>31919.4</v>
      </c>
    </row>
    <row r="901" spans="1:4" x14ac:dyDescent="0.2">
      <c r="A901" s="151">
        <v>16001114</v>
      </c>
      <c r="B901" s="112" t="s">
        <v>3539</v>
      </c>
      <c r="C901" s="113" t="s">
        <v>2544</v>
      </c>
      <c r="D901" s="115">
        <v>80712.11</v>
      </c>
    </row>
    <row r="902" spans="1:4" ht="33.75" x14ac:dyDescent="0.2">
      <c r="A902" s="151">
        <v>16002050</v>
      </c>
      <c r="B902" s="112" t="s">
        <v>3540</v>
      </c>
      <c r="C902" s="113" t="s">
        <v>2544</v>
      </c>
      <c r="D902" s="115">
        <v>28253.87</v>
      </c>
    </row>
    <row r="903" spans="1:4" ht="33.75" x14ac:dyDescent="0.2">
      <c r="A903" s="151">
        <v>16002051</v>
      </c>
      <c r="B903" s="112" t="s">
        <v>3541</v>
      </c>
      <c r="C903" s="113" t="s">
        <v>2544</v>
      </c>
      <c r="D903" s="115">
        <v>41880.43</v>
      </c>
    </row>
    <row r="904" spans="1:4" ht="33.75" x14ac:dyDescent="0.2">
      <c r="A904" s="151">
        <v>16002052</v>
      </c>
      <c r="B904" s="112" t="s">
        <v>3542</v>
      </c>
      <c r="C904" s="113" t="s">
        <v>2544</v>
      </c>
      <c r="D904" s="115">
        <v>59800.01</v>
      </c>
    </row>
    <row r="905" spans="1:4" x14ac:dyDescent="0.2">
      <c r="A905" s="151">
        <v>16002053</v>
      </c>
      <c r="B905" s="112" t="s">
        <v>2747</v>
      </c>
      <c r="C905" s="113" t="s">
        <v>2544</v>
      </c>
      <c r="D905" s="115">
        <v>23836.58</v>
      </c>
    </row>
    <row r="906" spans="1:4" x14ac:dyDescent="0.2">
      <c r="A906" s="151">
        <v>16003001</v>
      </c>
      <c r="B906" s="112" t="s">
        <v>2748</v>
      </c>
      <c r="C906" s="113" t="s">
        <v>2544</v>
      </c>
      <c r="D906" s="115">
        <v>20555.490000000002</v>
      </c>
    </row>
    <row r="907" spans="1:4" ht="22.5" x14ac:dyDescent="0.2">
      <c r="A907" s="151">
        <v>16003002</v>
      </c>
      <c r="B907" s="112" t="s">
        <v>3543</v>
      </c>
      <c r="C907" s="113" t="s">
        <v>2544</v>
      </c>
      <c r="D907" s="115">
        <v>33825.72</v>
      </c>
    </row>
    <row r="908" spans="1:4" ht="22.5" x14ac:dyDescent="0.2">
      <c r="A908" s="151">
        <v>16003003</v>
      </c>
      <c r="B908" s="112" t="s">
        <v>3544</v>
      </c>
      <c r="C908" s="113" t="s">
        <v>2544</v>
      </c>
      <c r="D908" s="115">
        <v>30508.400000000001</v>
      </c>
    </row>
    <row r="909" spans="1:4" ht="22.5" x14ac:dyDescent="0.2">
      <c r="A909" s="151">
        <v>16003004</v>
      </c>
      <c r="B909" s="112" t="s">
        <v>3545</v>
      </c>
      <c r="C909" s="113" t="s">
        <v>2544</v>
      </c>
      <c r="D909" s="115">
        <v>65900.06</v>
      </c>
    </row>
    <row r="910" spans="1:4" ht="22.5" x14ac:dyDescent="0.2">
      <c r="A910" s="151">
        <v>16003005</v>
      </c>
      <c r="B910" s="112" t="s">
        <v>3546</v>
      </c>
      <c r="C910" s="113" t="s">
        <v>2544</v>
      </c>
      <c r="D910" s="115">
        <v>104708.23</v>
      </c>
    </row>
    <row r="911" spans="1:4" ht="22.5" x14ac:dyDescent="0.2">
      <c r="A911" s="151">
        <v>16004001</v>
      </c>
      <c r="B911" s="112" t="s">
        <v>2738</v>
      </c>
      <c r="C911" s="113" t="s">
        <v>2544</v>
      </c>
      <c r="D911" s="115">
        <v>9612.6200000000008</v>
      </c>
    </row>
    <row r="912" spans="1:4" ht="22.5" x14ac:dyDescent="0.2">
      <c r="A912" s="151">
        <v>16004002</v>
      </c>
      <c r="B912" s="112" t="s">
        <v>2739</v>
      </c>
      <c r="C912" s="113" t="s">
        <v>2544</v>
      </c>
      <c r="D912" s="115">
        <v>17567.7</v>
      </c>
    </row>
    <row r="913" spans="1:4" x14ac:dyDescent="0.2">
      <c r="A913" s="151">
        <v>16004003</v>
      </c>
      <c r="B913" s="112" t="s">
        <v>2740</v>
      </c>
      <c r="C913" s="113" t="s">
        <v>2544</v>
      </c>
      <c r="D913" s="115">
        <v>17589.990000000002</v>
      </c>
    </row>
    <row r="914" spans="1:4" x14ac:dyDescent="0.2">
      <c r="A914" s="151">
        <v>16004004</v>
      </c>
      <c r="B914" s="112" t="s">
        <v>2741</v>
      </c>
      <c r="C914" s="113" t="s">
        <v>2544</v>
      </c>
      <c r="D914" s="115">
        <v>7806.11</v>
      </c>
    </row>
    <row r="915" spans="1:4" ht="22.5" x14ac:dyDescent="0.2">
      <c r="A915" s="151">
        <v>16004005</v>
      </c>
      <c r="B915" s="112" t="s">
        <v>2742</v>
      </c>
      <c r="C915" s="113" t="s">
        <v>2544</v>
      </c>
      <c r="D915" s="115">
        <v>17496.89</v>
      </c>
    </row>
    <row r="916" spans="1:4" ht="22.5" x14ac:dyDescent="0.2">
      <c r="A916" s="151">
        <v>16004006</v>
      </c>
      <c r="B916" s="112" t="s">
        <v>2743</v>
      </c>
      <c r="C916" s="113" t="s">
        <v>2544</v>
      </c>
      <c r="D916" s="115">
        <v>7630.84</v>
      </c>
    </row>
    <row r="917" spans="1:4" x14ac:dyDescent="0.2">
      <c r="A917" s="151">
        <v>16004007</v>
      </c>
      <c r="B917" s="112" t="s">
        <v>2744</v>
      </c>
      <c r="C917" s="113" t="s">
        <v>2544</v>
      </c>
      <c r="D917" s="115">
        <v>16619.62</v>
      </c>
    </row>
    <row r="918" spans="1:4" x14ac:dyDescent="0.2">
      <c r="A918" s="151">
        <v>16004008</v>
      </c>
      <c r="B918" s="112" t="s">
        <v>2745</v>
      </c>
      <c r="C918" s="113" t="s">
        <v>2544</v>
      </c>
      <c r="D918" s="115">
        <v>16669.919999999998</v>
      </c>
    </row>
    <row r="919" spans="1:4" x14ac:dyDescent="0.2">
      <c r="A919" s="151">
        <v>16004009</v>
      </c>
      <c r="B919" s="112" t="s">
        <v>2746</v>
      </c>
      <c r="C919" s="113" t="s">
        <v>2544</v>
      </c>
      <c r="D919" s="115">
        <v>17487.95</v>
      </c>
    </row>
    <row r="920" spans="1:4" ht="22.5" x14ac:dyDescent="0.2">
      <c r="A920" s="151">
        <v>16005001</v>
      </c>
      <c r="B920" s="112" t="s">
        <v>3547</v>
      </c>
      <c r="C920" s="113" t="s">
        <v>2544</v>
      </c>
      <c r="D920" s="115">
        <v>8558.09</v>
      </c>
    </row>
    <row r="921" spans="1:4" ht="33.75" x14ac:dyDescent="0.2">
      <c r="A921" s="151">
        <v>16005002</v>
      </c>
      <c r="B921" s="112" t="s">
        <v>3548</v>
      </c>
      <c r="C921" s="113" t="s">
        <v>2544</v>
      </c>
      <c r="D921" s="115">
        <v>10996.72</v>
      </c>
    </row>
    <row r="922" spans="1:4" ht="22.5" x14ac:dyDescent="0.2">
      <c r="A922" s="151">
        <v>16005003</v>
      </c>
      <c r="B922" s="112" t="s">
        <v>3549</v>
      </c>
      <c r="C922" s="113" t="s">
        <v>2544</v>
      </c>
      <c r="D922" s="115">
        <v>13498.73</v>
      </c>
    </row>
    <row r="923" spans="1:4" ht="22.5" x14ac:dyDescent="0.2">
      <c r="A923" s="151">
        <v>16005004</v>
      </c>
      <c r="B923" s="112" t="s">
        <v>3550</v>
      </c>
      <c r="C923" s="113" t="s">
        <v>2544</v>
      </c>
      <c r="D923" s="115">
        <v>32515.22</v>
      </c>
    </row>
    <row r="924" spans="1:4" ht="22.5" x14ac:dyDescent="0.2">
      <c r="A924" s="151">
        <v>16005005</v>
      </c>
      <c r="B924" s="112" t="s">
        <v>3551</v>
      </c>
      <c r="C924" s="113" t="s">
        <v>2544</v>
      </c>
      <c r="D924" s="115">
        <v>38749.42</v>
      </c>
    </row>
    <row r="925" spans="1:4" ht="22.5" x14ac:dyDescent="0.2">
      <c r="A925" s="151">
        <v>16005006</v>
      </c>
      <c r="B925" s="112" t="s">
        <v>3552</v>
      </c>
      <c r="C925" s="113" t="s">
        <v>2544</v>
      </c>
      <c r="D925" s="115">
        <v>55878.25</v>
      </c>
    </row>
    <row r="926" spans="1:4" ht="22.5" x14ac:dyDescent="0.2">
      <c r="A926" s="151">
        <v>16005007</v>
      </c>
      <c r="B926" s="112" t="s">
        <v>3553</v>
      </c>
      <c r="C926" s="113" t="s">
        <v>2544</v>
      </c>
      <c r="D926" s="115">
        <v>84387.69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view="pageBreakPreview" topLeftCell="A169" zoomScale="90" zoomScaleNormal="90" zoomScaleSheetLayoutView="90" workbookViewId="0">
      <selection activeCell="I31" sqref="I31"/>
    </sheetView>
  </sheetViews>
  <sheetFormatPr defaultColWidth="11.42578125" defaultRowHeight="18" customHeight="1" x14ac:dyDescent="0.2"/>
  <cols>
    <col min="1" max="1" width="17.7109375" style="1" customWidth="1"/>
    <col min="2" max="2" width="64.28515625" style="18" customWidth="1"/>
    <col min="3" max="3" width="7.28515625" style="11" customWidth="1"/>
    <col min="4" max="4" width="9.28515625" style="12" customWidth="1"/>
    <col min="5" max="5" width="9.140625" style="13" customWidth="1"/>
    <col min="6" max="6" width="13.28515625" style="13" customWidth="1"/>
    <col min="7" max="7" width="8.85546875" style="10" customWidth="1"/>
    <col min="8" max="8" width="19.7109375" style="10" customWidth="1"/>
    <col min="9" max="9" width="104" style="10" customWidth="1"/>
    <col min="10" max="16384" width="11.42578125" style="10"/>
  </cols>
  <sheetData>
    <row r="1" spans="1:9" s="6" customFormat="1" ht="77.25" customHeight="1" x14ac:dyDescent="0.2">
      <c r="A1" s="198"/>
      <c r="B1" s="199"/>
      <c r="C1" s="199"/>
      <c r="D1" s="199"/>
      <c r="E1" s="199"/>
      <c r="F1" s="199"/>
      <c r="G1" s="199"/>
      <c r="H1" s="199"/>
    </row>
    <row r="2" spans="1:9" s="7" customFormat="1" ht="12.75" customHeight="1" x14ac:dyDescent="0.2">
      <c r="A2" s="200" t="s">
        <v>2735</v>
      </c>
      <c r="B2" s="201"/>
      <c r="C2" s="201"/>
      <c r="D2" s="201"/>
      <c r="E2" s="201"/>
      <c r="F2" s="201"/>
      <c r="G2" s="201"/>
      <c r="H2" s="201"/>
    </row>
    <row r="3" spans="1:9" s="7" customFormat="1" ht="12.75" customHeight="1" x14ac:dyDescent="0.2">
      <c r="A3" s="200" t="s">
        <v>2734</v>
      </c>
      <c r="B3" s="201"/>
      <c r="C3" s="201"/>
      <c r="D3" s="201"/>
      <c r="E3" s="201"/>
      <c r="F3" s="201"/>
      <c r="G3" s="201"/>
      <c r="H3" s="201"/>
    </row>
    <row r="4" spans="1:9" s="7" customFormat="1" ht="12.75" customHeight="1" x14ac:dyDescent="0.2">
      <c r="A4" s="202"/>
      <c r="B4" s="202"/>
      <c r="C4" s="202"/>
      <c r="D4" s="202"/>
      <c r="E4" s="202"/>
      <c r="F4" s="202"/>
      <c r="G4" s="203"/>
      <c r="H4" s="203"/>
    </row>
    <row r="5" spans="1:9" s="7" customFormat="1" ht="21.75" customHeight="1" x14ac:dyDescent="0.2">
      <c r="A5" s="204" t="s">
        <v>3671</v>
      </c>
      <c r="B5" s="204"/>
      <c r="C5" s="204"/>
      <c r="D5" s="204"/>
      <c r="E5" s="204"/>
      <c r="F5" s="204"/>
      <c r="G5" s="205"/>
      <c r="H5" s="205"/>
    </row>
    <row r="6" spans="1:9" s="7" customFormat="1" ht="15.75" customHeight="1" x14ac:dyDescent="0.2">
      <c r="A6" s="206"/>
      <c r="B6" s="207"/>
      <c r="C6" s="207"/>
      <c r="D6" s="207"/>
      <c r="E6" s="207"/>
      <c r="F6" s="207"/>
      <c r="G6" s="207"/>
      <c r="H6" s="207"/>
    </row>
    <row r="7" spans="1:9" s="8" customFormat="1" ht="15.75" customHeight="1" x14ac:dyDescent="0.2">
      <c r="A7" s="4" t="s">
        <v>2684</v>
      </c>
      <c r="B7" s="212" t="s">
        <v>3782</v>
      </c>
      <c r="C7" s="213"/>
      <c r="D7" s="213"/>
      <c r="E7" s="213"/>
      <c r="F7" s="213"/>
      <c r="G7" s="213"/>
      <c r="H7" s="213"/>
    </row>
    <row r="8" spans="1:9" s="8" customFormat="1" ht="15.75" customHeight="1" x14ac:dyDescent="0.2">
      <c r="A8" s="14" t="s">
        <v>2685</v>
      </c>
      <c r="B8" s="212" t="s">
        <v>3783</v>
      </c>
      <c r="C8" s="213"/>
      <c r="D8" s="213"/>
      <c r="E8" s="213"/>
      <c r="F8" s="213"/>
      <c r="G8" s="213"/>
      <c r="H8" s="213"/>
    </row>
    <row r="9" spans="1:9" s="8" customFormat="1" ht="15.75" customHeight="1" x14ac:dyDescent="0.2">
      <c r="A9" s="14" t="s">
        <v>2686</v>
      </c>
      <c r="B9" s="214" t="s">
        <v>3784</v>
      </c>
      <c r="C9" s="215"/>
      <c r="D9" s="215"/>
      <c r="E9" s="215"/>
      <c r="F9" s="215"/>
      <c r="G9" s="215"/>
      <c r="H9" s="215"/>
    </row>
    <row r="10" spans="1:9" s="8" customFormat="1" ht="15.75" customHeight="1" x14ac:dyDescent="0.2">
      <c r="A10" s="14"/>
      <c r="B10" s="216"/>
      <c r="C10" s="217"/>
      <c r="D10" s="217"/>
      <c r="E10" s="217"/>
      <c r="F10" s="217"/>
      <c r="G10" s="217"/>
      <c r="H10" s="217"/>
    </row>
    <row r="11" spans="1:9" s="9" customFormat="1" ht="22.5" customHeight="1" x14ac:dyDescent="0.2">
      <c r="A11" s="165" t="s">
        <v>126</v>
      </c>
      <c r="B11" s="165" t="s">
        <v>498</v>
      </c>
      <c r="C11" s="165" t="s">
        <v>2544</v>
      </c>
      <c r="D11" s="166" t="s">
        <v>127</v>
      </c>
      <c r="E11" s="211" t="s">
        <v>3672</v>
      </c>
      <c r="F11" s="211"/>
      <c r="G11" s="211"/>
      <c r="H11" s="211"/>
    </row>
    <row r="12" spans="1:9" s="155" customFormat="1" ht="18" customHeight="1" x14ac:dyDescent="0.2">
      <c r="A12" s="218" t="s">
        <v>2689</v>
      </c>
      <c r="B12" s="219"/>
      <c r="C12" s="219"/>
      <c r="D12" s="219"/>
      <c r="E12" s="219"/>
      <c r="F12" s="219"/>
      <c r="G12" s="219"/>
      <c r="H12" s="220"/>
      <c r="I12" s="94"/>
    </row>
    <row r="13" spans="1:9" ht="22.5" customHeight="1" x14ac:dyDescent="0.2">
      <c r="A13" s="167">
        <v>1001001</v>
      </c>
      <c r="B13" s="119" t="str">
        <f>VLOOKUP(A13,'TAB EDIF SEM DES_JAN26'!$A$1:$B$3000,2)</f>
        <v>LIMPEZA MECANIZADA GERAL, INCLUSIVE REMOÇÃO DA COBERTURA VEGETAL - TRONCOS COM DIÂMETRO ATÉ 10CM - SEM TRANSPORTE</v>
      </c>
      <c r="C13" s="120" t="str">
        <f>VLOOKUP(A13,'TAB EDIF SEM DES_JAN26'!$A$1:$C$3000,3)</f>
        <v>M2</v>
      </c>
      <c r="D13" s="169">
        <f>ORÇAMENTO!D16</f>
        <v>1200</v>
      </c>
      <c r="E13" s="208" t="s">
        <v>3776</v>
      </c>
      <c r="F13" s="209"/>
      <c r="G13" s="209"/>
      <c r="H13" s="210"/>
      <c r="I13" s="95"/>
    </row>
    <row r="14" spans="1:9" ht="22.5" customHeight="1" x14ac:dyDescent="0.2">
      <c r="A14" s="167">
        <v>1001005</v>
      </c>
      <c r="B14" s="119" t="str">
        <f>VLOOKUP(A14,'TAB EDIF SEM DES_JAN26'!$A$1:$B$3000,2)</f>
        <v>CARGA MECANIZADA E REMOÇÃO DE ENTULHO, INCLUSIVE TRANSPORTE ATÉ 1KM</v>
      </c>
      <c r="C14" s="120" t="str">
        <f>VLOOKUP(A14,'TAB EDIF SEM DES_JAN26'!$A$1:$C$3000,3)</f>
        <v>M3</v>
      </c>
      <c r="D14" s="169">
        <f>ORÇAMENTO!D17</f>
        <v>742.30000000000007</v>
      </c>
      <c r="E14" s="208" t="s">
        <v>3848</v>
      </c>
      <c r="F14" s="209"/>
      <c r="G14" s="209"/>
      <c r="H14" s="210"/>
      <c r="I14" s="95"/>
    </row>
    <row r="15" spans="1:9" ht="22.5" customHeight="1" x14ac:dyDescent="0.2">
      <c r="A15" s="167">
        <v>1001010</v>
      </c>
      <c r="B15" s="119" t="str">
        <f>VLOOKUP(A15,'TAB EDIF SEM DES_JAN26'!$A$1:$B$3000,2)</f>
        <v>TRANSPORTE DE ENTULHO POR CAMINHÃO BASCULANTE, A PARTIR DE 1KM</v>
      </c>
      <c r="C15" s="120" t="str">
        <f>VLOOKUP(A15,'TAB EDIF SEM DES_JAN26'!$A$1:$C$3000,3)</f>
        <v>M3XKM</v>
      </c>
      <c r="D15" s="169">
        <f>ORÇAMENTO!D18</f>
        <v>18557.5</v>
      </c>
      <c r="E15" s="208" t="s">
        <v>3667</v>
      </c>
      <c r="F15" s="209"/>
      <c r="G15" s="209"/>
      <c r="H15" s="210"/>
      <c r="I15" s="95"/>
    </row>
    <row r="16" spans="1:9" ht="36" customHeight="1" x14ac:dyDescent="0.2">
      <c r="A16" s="168">
        <v>1001007</v>
      </c>
      <c r="B16" s="21" t="str">
        <f>VLOOKUP(A16,'TAB EDIF SEM DES_JAN26'!$A$1:$B$3000,2)</f>
        <v>REMOÇÃO DE ENTULHO COM CAÇAMBA METÁLICA, INCLUSIVE CARGA MANUAL E DESCARGA EM BOTA-FORA</v>
      </c>
      <c r="C16" s="26" t="str">
        <f>VLOOKUP(A16,'TAB EDIF SEM DES_JAN26'!$A$1:$C$3000,3)</f>
        <v>M3</v>
      </c>
      <c r="D16" s="169">
        <f>ORÇAMENTO!D19</f>
        <v>120</v>
      </c>
      <c r="E16" s="208" t="s">
        <v>3765</v>
      </c>
      <c r="F16" s="209"/>
      <c r="G16" s="209"/>
      <c r="H16" s="210"/>
      <c r="I16" s="95"/>
    </row>
    <row r="17" spans="1:9" ht="22.5" customHeight="1" x14ac:dyDescent="0.2">
      <c r="A17" s="167">
        <v>17090003</v>
      </c>
      <c r="B17" s="119" t="str">
        <f>VLOOKUP(A17,'TAB EDIF SEM DES_JAN26'!$A$1:$B$3000,2)</f>
        <v>LOCAÇÃO DE CONTAINER 2,30 X 6,00 M, ALT. 2,50 M, PARA ESCRITÓRIO, COM 1 SANITÁRIO, COMPLETO, SEM DIVISÓRIAS INTERNAS</v>
      </c>
      <c r="C17" s="120" t="str">
        <f>VLOOKUP(A17,'TAB EDIF SEM DES_JAN26'!$A$1:$C$3000,3)</f>
        <v>UNXMÊS</v>
      </c>
      <c r="D17" s="169">
        <f>ORÇAMENTO!D20</f>
        <v>6</v>
      </c>
      <c r="E17" s="208" t="s">
        <v>3764</v>
      </c>
      <c r="F17" s="209"/>
      <c r="G17" s="209"/>
      <c r="H17" s="210"/>
      <c r="I17" s="95"/>
    </row>
    <row r="18" spans="1:9" ht="22.5" customHeight="1" x14ac:dyDescent="0.2">
      <c r="A18" s="168">
        <v>1005400</v>
      </c>
      <c r="B18" s="21" t="str">
        <f>VLOOKUP(A18,'TAB EDIF SEM DES_JAN26'!$A$1:$B$3000,2)</f>
        <v>TELA PARA PROTEÇÃO DE OBRAS, MALHA 2 MM</v>
      </c>
      <c r="C18" s="26" t="str">
        <f>VLOOKUP(A18,'TAB EDIF SEM DES_JAN26'!$A$1:$C$3000,3)</f>
        <v>M2</v>
      </c>
      <c r="D18" s="169">
        <f>ORÇAMENTO!D21</f>
        <v>58.8</v>
      </c>
      <c r="E18" s="208" t="s">
        <v>3670</v>
      </c>
      <c r="F18" s="209"/>
      <c r="G18" s="209"/>
      <c r="H18" s="210"/>
      <c r="I18" s="95"/>
    </row>
    <row r="19" spans="1:9" ht="36" customHeight="1" x14ac:dyDescent="0.2">
      <c r="A19" s="108">
        <v>2050003</v>
      </c>
      <c r="B19" s="21" t="str">
        <f>VLOOKUP(A19,'TAB EDIF SEM DES_JAN26'!$A$1:$B$3000,2)</f>
        <v>DEMOLIÇÃO MANUAL DE CONCRETO SIMPLES</v>
      </c>
      <c r="C19" s="26" t="str">
        <f>VLOOKUP(A19,'TAB EDIF SEM DES_JAN26'!$A$1:$C$3000,3)</f>
        <v>M3</v>
      </c>
      <c r="D19" s="22">
        <f>(15*5*0.4)+(170*0.07)</f>
        <v>41.9</v>
      </c>
      <c r="E19" s="208" t="s">
        <v>3849</v>
      </c>
      <c r="F19" s="209"/>
      <c r="G19" s="209"/>
      <c r="H19" s="210"/>
      <c r="I19" s="95"/>
    </row>
    <row r="20" spans="1:9" ht="22.5" customHeight="1" x14ac:dyDescent="0.2">
      <c r="A20" s="168">
        <v>17060095</v>
      </c>
      <c r="B20" s="21" t="str">
        <f>VLOOKUP(A20,'TAB EDIF SEM DES_JAN26'!$A$1:$B$3000,2)</f>
        <v>RETIRADA DE ALAMBRADO EM TELA INCLUSIVE ESTRUTURA DE SUSTENTAÇÃO (FP.04)</v>
      </c>
      <c r="C20" s="26" t="str">
        <f>VLOOKUP(A20,'TAB EDIF SEM DES_JAN26'!$A$1:$C$3000,3)</f>
        <v>M</v>
      </c>
      <c r="D20" s="169">
        <f>ORÇAMENTO!D23</f>
        <v>100</v>
      </c>
      <c r="E20" s="208" t="s">
        <v>3788</v>
      </c>
      <c r="F20" s="209"/>
      <c r="G20" s="209"/>
      <c r="H20" s="210"/>
      <c r="I20" s="95"/>
    </row>
    <row r="21" spans="1:9" ht="22.5" customHeight="1" x14ac:dyDescent="0.2">
      <c r="A21" s="168">
        <v>17060097</v>
      </c>
      <c r="B21" s="21" t="str">
        <f>VLOOKUP(A21,'TAB EDIF SEM DES_JAN26'!$A$1:$B$3000,2)</f>
        <v>RETIRADA DE PORTÃO METÁLICO</v>
      </c>
      <c r="C21" s="26" t="str">
        <f>VLOOKUP(A21,'TAB EDIF SEM DES_JAN26'!$A$1:$C$3000,3)</f>
        <v>M2</v>
      </c>
      <c r="D21" s="169">
        <f>ORÇAMENTO!D24</f>
        <v>14</v>
      </c>
      <c r="E21" s="208" t="s">
        <v>3789</v>
      </c>
      <c r="F21" s="209"/>
      <c r="G21" s="209"/>
      <c r="H21" s="210"/>
      <c r="I21" s="95"/>
    </row>
    <row r="22" spans="1:9" ht="22.5" customHeight="1" x14ac:dyDescent="0.2">
      <c r="A22" s="108">
        <v>17060101</v>
      </c>
      <c r="B22" s="21" t="str">
        <f>VLOOKUP(A22,'TAB EDIF SEM DES_JAN26'!$A$1:$B$3000,2)</f>
        <v>RETIRADA DE PISO INTERTRAVADO</v>
      </c>
      <c r="C22" s="26" t="str">
        <f>VLOOKUP(A22,'TAB EDIF SEM DES_JAN26'!$A$1:$C$3000,3)</f>
        <v>M2</v>
      </c>
      <c r="D22" s="22">
        <v>60</v>
      </c>
      <c r="E22" s="208" t="s">
        <v>3847</v>
      </c>
      <c r="F22" s="209"/>
      <c r="G22" s="209"/>
      <c r="H22" s="210"/>
      <c r="I22" s="95"/>
    </row>
    <row r="23" spans="1:9" ht="22.5" customHeight="1" x14ac:dyDescent="0.2">
      <c r="A23" s="167">
        <v>17030002</v>
      </c>
      <c r="B23" s="119" t="str">
        <f>VLOOKUP(A23,'TAB EDIF SEM DES_JAN26'!$A$1:$B$3000,2)</f>
        <v>PLACA DE OBRA EM CHAPA DE AÇO GALVANIZADO</v>
      </c>
      <c r="C23" s="120" t="str">
        <f>VLOOKUP(A23,'TAB EDIF SEM DES_JAN26'!$A$1:$C$3000,3)</f>
        <v>M2</v>
      </c>
      <c r="D23" s="169">
        <f>ORÇAMENTO!D26</f>
        <v>2</v>
      </c>
      <c r="E23" s="208" t="s">
        <v>2749</v>
      </c>
      <c r="F23" s="209"/>
      <c r="G23" s="209"/>
      <c r="H23" s="210"/>
      <c r="I23" s="95"/>
    </row>
    <row r="24" spans="1:9" ht="22.5" customHeight="1" x14ac:dyDescent="0.2">
      <c r="A24" s="218" t="s">
        <v>95</v>
      </c>
      <c r="B24" s="219"/>
      <c r="C24" s="219"/>
      <c r="D24" s="219"/>
      <c r="E24" s="219"/>
      <c r="F24" s="219"/>
      <c r="G24" s="219"/>
      <c r="H24" s="220"/>
      <c r="I24" s="95"/>
    </row>
    <row r="25" spans="1:9" ht="22.5" customHeight="1" x14ac:dyDescent="0.2">
      <c r="A25" s="167">
        <v>2002010</v>
      </c>
      <c r="B25" s="119" t="str">
        <f>VLOOKUP(A25,'TAB EDIF SEM DES_JAN26'!$A$1:$B$3000,2)</f>
        <v>APILOAMENTO DO FUNDO DE VALAS, PARA SIMPLES REGULARIZAÇÃO</v>
      </c>
      <c r="C25" s="120" t="str">
        <f>VLOOKUP(A25,'TAB EDIF SEM DES_JAN26'!$A$1:$C$3000,3)</f>
        <v>M2</v>
      </c>
      <c r="D25" s="169">
        <f>ORÇAMENTO!D30</f>
        <v>254.5</v>
      </c>
      <c r="E25" s="208" t="s">
        <v>3850</v>
      </c>
      <c r="F25" s="209"/>
      <c r="G25" s="209"/>
      <c r="H25" s="210"/>
      <c r="I25" s="95"/>
    </row>
    <row r="26" spans="1:9" ht="22.5" customHeight="1" x14ac:dyDescent="0.2">
      <c r="A26" s="167">
        <v>3001005</v>
      </c>
      <c r="B26" s="119" t="str">
        <f>VLOOKUP(A26,'TAB EDIF SEM DES_JAN26'!$A$1:$B$3000,2)</f>
        <v>FORMA COMUM DE TÁBUAS DE PINUS - NÃO RECUPERÁVEL</v>
      </c>
      <c r="C26" s="120" t="str">
        <f>VLOOKUP(A26,'TAB EDIF SEM DES_JAN26'!$A$1:$C$3000,3)</f>
        <v>M2</v>
      </c>
      <c r="D26" s="169">
        <f>ORÇAMENTO!D31</f>
        <v>23.46</v>
      </c>
      <c r="E26" s="208" t="s">
        <v>3826</v>
      </c>
      <c r="F26" s="209"/>
      <c r="G26" s="209"/>
      <c r="H26" s="210"/>
      <c r="I26" s="95"/>
    </row>
    <row r="27" spans="1:9" ht="22.5" customHeight="1" x14ac:dyDescent="0.2">
      <c r="A27" s="167">
        <v>13001010</v>
      </c>
      <c r="B27" s="119" t="str">
        <f>VLOOKUP(A27,'TAB EDIF SEM DES_JAN26'!$A$1:$B$3000,2)</f>
        <v>LASTRO DE BRITA</v>
      </c>
      <c r="C27" s="120" t="str">
        <f>VLOOKUP(A27,'TAB EDIF SEM DES_JAN26'!$A$1:$C$3000,3)</f>
        <v>M3</v>
      </c>
      <c r="D27" s="169">
        <f>ORÇAMENTO!D32</f>
        <v>12.725000000000001</v>
      </c>
      <c r="E27" s="208" t="s">
        <v>3827</v>
      </c>
      <c r="F27" s="209"/>
      <c r="G27" s="209"/>
      <c r="H27" s="210"/>
      <c r="I27" s="95"/>
    </row>
    <row r="28" spans="1:9" ht="22.5" customHeight="1" x14ac:dyDescent="0.2">
      <c r="A28" s="167">
        <v>3002009</v>
      </c>
      <c r="B28" s="119" t="str">
        <f>VLOOKUP(A28,'TAB EDIF SEM DES_JAN26'!$A$1:$B$3000,2)</f>
        <v>ARMADURA EM AÇO CA-60 - TELA</v>
      </c>
      <c r="C28" s="120" t="str">
        <f>VLOOKUP(A28,'TAB EDIF SEM DES_JAN26'!$A$1:$C$3000,3)</f>
        <v>KG</v>
      </c>
      <c r="D28" s="169">
        <f>ORÇAMENTO!D33</f>
        <v>791.495</v>
      </c>
      <c r="E28" s="208" t="s">
        <v>3828</v>
      </c>
      <c r="F28" s="209"/>
      <c r="G28" s="209"/>
      <c r="H28" s="210"/>
      <c r="I28" s="95"/>
    </row>
    <row r="29" spans="1:9" ht="22.5" customHeight="1" x14ac:dyDescent="0.2">
      <c r="A29" s="167">
        <v>17002001</v>
      </c>
      <c r="B29" s="119" t="str">
        <f>VLOOKUP(A29,'TAB EDIF SEM DES_JAN26'!$A$1:$B$3000,2)</f>
        <v>NC.01 - CONCRETO SIMPLES DESEMPENADO E RIPADO, 200KG CIM/M3</v>
      </c>
      <c r="C29" s="120" t="str">
        <f>VLOOKUP(A29,'TAB EDIF SEM DES_JAN26'!$A$1:$C$3000,3)</f>
        <v>M3</v>
      </c>
      <c r="D29" s="169">
        <f>ORÇAMENTO!D34</f>
        <v>17.815000000000001</v>
      </c>
      <c r="E29" s="208" t="s">
        <v>3829</v>
      </c>
      <c r="F29" s="209"/>
      <c r="G29" s="209"/>
      <c r="H29" s="210"/>
      <c r="I29" s="95"/>
    </row>
    <row r="30" spans="1:9" ht="22.5" customHeight="1" x14ac:dyDescent="0.2">
      <c r="A30" s="167">
        <v>3003030</v>
      </c>
      <c r="B30" s="119" t="str">
        <f>VLOOKUP(A30,'TAB EDIF SEM DES_JAN26'!$A$1:$B$3000,2)</f>
        <v>BOMBEAMENTO DE CONCRETO</v>
      </c>
      <c r="C30" s="120" t="str">
        <f>VLOOKUP(A30,'TAB EDIF SEM DES_JAN26'!$A$1:$C$3000,3)</f>
        <v>M3</v>
      </c>
      <c r="D30" s="169">
        <f>ORÇAMENTO!D35</f>
        <v>17.815000000000001</v>
      </c>
      <c r="E30" s="208" t="s">
        <v>3830</v>
      </c>
      <c r="F30" s="209"/>
      <c r="G30" s="209"/>
      <c r="H30" s="210"/>
      <c r="I30" s="95"/>
    </row>
    <row r="31" spans="1:9" ht="22.5" customHeight="1" x14ac:dyDescent="0.2">
      <c r="A31" s="167">
        <v>13002002</v>
      </c>
      <c r="B31" s="119" t="str">
        <f>VLOOKUP(A31,'TAB EDIF SEM DES_JAN26'!$A$1:$B$3000,2)</f>
        <v>CIMENTADO COMUM, DESEMPENADO E ALISADO - ESPESSURA 20MM</v>
      </c>
      <c r="C31" s="120" t="str">
        <f>VLOOKUP(A31,'TAB EDIF SEM DES_JAN26'!$A$1:$C$3000,3)</f>
        <v>M2</v>
      </c>
      <c r="D31" s="169">
        <f>ORÇAMENTO!D36</f>
        <v>40</v>
      </c>
      <c r="E31" s="208" t="s">
        <v>3852</v>
      </c>
      <c r="F31" s="209"/>
      <c r="G31" s="209"/>
      <c r="H31" s="210"/>
      <c r="I31" s="95"/>
    </row>
    <row r="32" spans="1:9" ht="22.5" customHeight="1" x14ac:dyDescent="0.2">
      <c r="A32" s="218" t="s">
        <v>3766</v>
      </c>
      <c r="B32" s="219"/>
      <c r="C32" s="219"/>
      <c r="D32" s="219"/>
      <c r="E32" s="219"/>
      <c r="F32" s="219"/>
      <c r="G32" s="219"/>
      <c r="H32" s="220"/>
      <c r="I32" s="95"/>
    </row>
    <row r="33" spans="1:9" ht="22.5" customHeight="1" x14ac:dyDescent="0.2">
      <c r="A33" s="168">
        <v>17001029</v>
      </c>
      <c r="B33" s="21" t="str">
        <f>VLOOKUP(A33,'TAB EDIF SEM DES_JAN26'!$A$1:$B$3000,2)</f>
        <v>FP.03 - ALAMBRADO PARA QUADRAS DE ESPORTE - GP.6/EDIF - TG/4,5M</v>
      </c>
      <c r="C33" s="26" t="str">
        <f>VLOOKUP(A33,'TAB EDIF SEM DES_JAN26'!$A$1:$C$3000,3)</f>
        <v>M</v>
      </c>
      <c r="D33" s="169">
        <f>ORÇAMENTO!D41</f>
        <v>100</v>
      </c>
      <c r="E33" s="208" t="str">
        <f>ORÇAMENTO!I41</f>
        <v>PERÍMETRO QUADRA 30+30+20+20</v>
      </c>
      <c r="F33" s="209"/>
      <c r="G33" s="209"/>
      <c r="H33" s="210"/>
      <c r="I33" s="95"/>
    </row>
    <row r="34" spans="1:9" ht="22.5" customHeight="1" x14ac:dyDescent="0.2">
      <c r="A34" s="168">
        <v>17001041</v>
      </c>
      <c r="B34" s="21" t="str">
        <f>VLOOKUP(A34,'TAB EDIF SEM DES_JAN26'!$A$1:$B$3000,2)</f>
        <v>PP.20/24 - PORTÃO EM FERRO PERFILADO COM TELA, 1 FOLHA</v>
      </c>
      <c r="C34" s="26" t="str">
        <f>VLOOKUP(A34,'TAB EDIF SEM DES_JAN26'!$A$1:$C$3000,3)</f>
        <v>M2</v>
      </c>
      <c r="D34" s="169">
        <f>ORÇAMENTO!D42</f>
        <v>4.2</v>
      </c>
      <c r="E34" s="208" t="str">
        <f>ORÇAMENTO!I42</f>
        <v>2 PORTÕES PARA QUADRA</v>
      </c>
      <c r="F34" s="209"/>
      <c r="G34" s="209"/>
      <c r="H34" s="210"/>
      <c r="I34" s="95"/>
    </row>
    <row r="35" spans="1:9" ht="22.5" customHeight="1" x14ac:dyDescent="0.2">
      <c r="A35" s="168">
        <v>17001083</v>
      </c>
      <c r="B35" s="21" t="str">
        <f>VLOOKUP(A35,'TAB EDIF SEM DES_JAN26'!$A$1:$B$3000,2)</f>
        <v>MURETA EM BLOCOS DE CONCRETO H=0,50M (REVESTIDO)</v>
      </c>
      <c r="C35" s="26" t="str">
        <f>VLOOKUP(A35,'TAB EDIF SEM DES_JAN26'!$A$1:$C$3000,3)</f>
        <v>M</v>
      </c>
      <c r="D35" s="169">
        <f>ORÇAMENTO!D43</f>
        <v>30</v>
      </c>
      <c r="E35" s="208" t="str">
        <f>ORÇAMENTO!I43</f>
        <v>AUMENTAR 1 LADO DA QUADRA 30M</v>
      </c>
      <c r="F35" s="209"/>
      <c r="G35" s="209"/>
      <c r="H35" s="210"/>
      <c r="I35" s="95"/>
    </row>
    <row r="36" spans="1:9" ht="22.5" customHeight="1" x14ac:dyDescent="0.2">
      <c r="A36" s="168">
        <v>17003056</v>
      </c>
      <c r="B36" s="21" t="str">
        <f>VLOOKUP(A36,'TAB EDIF SEM DES_JAN26'!$A$1:$B$3000,2)</f>
        <v>QD.02 - DEMARCAÇÃO DE QUADRA COM TINTA A BASE DE BORRACHA. CLORADA - FUTEBOL DE SALÃO</v>
      </c>
      <c r="C36" s="26" t="str">
        <f>VLOOKUP(A36,'TAB EDIF SEM DES_JAN26'!$A$1:$C$3000,3)</f>
        <v>UN</v>
      </c>
      <c r="D36" s="169">
        <f>ORÇAMENTO!D44</f>
        <v>1</v>
      </c>
      <c r="E36" s="208" t="str">
        <f>ORÇAMENTO!I44</f>
        <v>1 DEMARCAÇÃO DE QUADRA - FUTEBOL</v>
      </c>
      <c r="F36" s="209"/>
      <c r="G36" s="209"/>
      <c r="H36" s="210"/>
      <c r="I36" s="95"/>
    </row>
    <row r="37" spans="1:9" ht="22.5" customHeight="1" x14ac:dyDescent="0.2">
      <c r="A37" s="168">
        <v>17003057</v>
      </c>
      <c r="B37" s="21" t="str">
        <f>VLOOKUP(A37,'TAB EDIF SEM DES_JAN26'!$A$1:$B$3000,2)</f>
        <v>QD.03 - DEMARCAÇÃO DE QUADRA COM TINTA A BASE DE BORRACHA CLORADA - BASQUETE</v>
      </c>
      <c r="C37" s="26" t="str">
        <f>VLOOKUP(A37,'TAB EDIF SEM DES_JAN26'!$A$1:$C$3000,3)</f>
        <v>UN</v>
      </c>
      <c r="D37" s="169">
        <f>ORÇAMENTO!D45</f>
        <v>1</v>
      </c>
      <c r="E37" s="208" t="str">
        <f>ORÇAMENTO!I45</f>
        <v>1 DEMARCAÇÃO DE QUADRA - BASQUETE</v>
      </c>
      <c r="F37" s="209"/>
      <c r="G37" s="209"/>
      <c r="H37" s="210"/>
      <c r="I37" s="95"/>
    </row>
    <row r="38" spans="1:9" ht="22.5" customHeight="1" x14ac:dyDescent="0.2">
      <c r="A38" s="168">
        <v>17003061</v>
      </c>
      <c r="B38" s="21" t="str">
        <f>VLOOKUP(A38,'TAB EDIF SEM DES_JAN26'!$A$1:$B$3000,2)</f>
        <v>QD.04 - TRAVE PARA FUTEBOL DE SALÃO, INCLUSIVE PINTURA E REDE</v>
      </c>
      <c r="C38" s="26" t="str">
        <f>VLOOKUP(A38,'TAB EDIF SEM DES_JAN26'!$A$1:$C$3000,3)</f>
        <v>UN</v>
      </c>
      <c r="D38" s="169">
        <f>ORÇAMENTO!D46</f>
        <v>1</v>
      </c>
      <c r="E38" s="208" t="str">
        <f>ORÇAMENTO!I46</f>
        <v>1 CONJUNTO DE TRAVES PARA FUTEBOL</v>
      </c>
      <c r="F38" s="209"/>
      <c r="G38" s="209"/>
      <c r="H38" s="210"/>
      <c r="I38" s="95"/>
    </row>
    <row r="39" spans="1:9" ht="22.5" customHeight="1" x14ac:dyDescent="0.2">
      <c r="A39" s="168">
        <v>17003063</v>
      </c>
      <c r="B39" s="21" t="str">
        <f>VLOOKUP(A39,'TAB EDIF SEM DES_JAN26'!$A$1:$B$3000,2)</f>
        <v>TABELA PARA BASQUETE, ENGLOBANDO DESDE FUNDAÇÃO ATÉ A CESTA DE NYLON</v>
      </c>
      <c r="C39" s="26" t="str">
        <f>VLOOKUP(A39,'TAB EDIF SEM DES_JAN26'!$A$1:$C$3000,3)</f>
        <v>UN</v>
      </c>
      <c r="D39" s="169">
        <f>ORÇAMENTO!D47</f>
        <v>1</v>
      </c>
      <c r="E39" s="208" t="str">
        <f>ORÇAMENTO!I47</f>
        <v>1 CONJUNTO DE TABELA DE BASQUETE</v>
      </c>
      <c r="F39" s="209"/>
      <c r="G39" s="209"/>
      <c r="H39" s="210"/>
      <c r="I39" s="95"/>
    </row>
    <row r="40" spans="1:9" ht="22.5" customHeight="1" x14ac:dyDescent="0.2">
      <c r="A40" s="168">
        <v>17003070</v>
      </c>
      <c r="B40" s="21" t="str">
        <f>VLOOKUP(A40,'TAB EDIF SEM DES_JAN26'!$A$1:$B$3000,2)</f>
        <v>DEMARCAÇÃO E PINTURA DE SUPERFÍCIES - BORRACHA CLORADA</v>
      </c>
      <c r="C40" s="26" t="str">
        <f>VLOOKUP(A40,'TAB EDIF SEM DES_JAN26'!$A$1:$C$3000,3)</f>
        <v>M2</v>
      </c>
      <c r="D40" s="169">
        <f>ORÇAMENTO!D48</f>
        <v>600</v>
      </c>
      <c r="E40" s="208" t="str">
        <f>ORÇAMENTO!I48</f>
        <v>PINTURA DA QUADRA</v>
      </c>
      <c r="F40" s="209"/>
      <c r="G40" s="209"/>
      <c r="H40" s="210"/>
      <c r="I40" s="95"/>
    </row>
    <row r="41" spans="1:9" ht="22.5" customHeight="1" x14ac:dyDescent="0.2">
      <c r="A41" s="168">
        <v>11080005</v>
      </c>
      <c r="B41" s="21" t="str">
        <f>VLOOKUP(A41,'TAB EDIF SEM DES_JAN26'!$A$1:$B$3000,2)</f>
        <v>REPAROS EM EMBOÇO - ARGAMASSA MISTA DE CIMENTO, CAL E AREIA 1:4/12</v>
      </c>
      <c r="C41" s="26" t="str">
        <f>VLOOKUP(A41,'TAB EDIF SEM DES_JAN26'!$A$1:$C$3000,3)</f>
        <v>M2</v>
      </c>
      <c r="D41" s="169">
        <f>ORÇAMENTO!D49</f>
        <v>100</v>
      </c>
      <c r="E41" s="208" t="str">
        <f>ORÇAMENTO!I49</f>
        <v>REPAROS DAS MURETAS EXISTENTES DA QUADRA  ((30+30+20+20) X 0,5) X 2</v>
      </c>
      <c r="F41" s="209"/>
      <c r="G41" s="209"/>
      <c r="H41" s="210"/>
      <c r="I41" s="95"/>
    </row>
    <row r="42" spans="1:9" ht="22.5" customHeight="1" x14ac:dyDescent="0.2">
      <c r="A42" s="168">
        <v>15001015</v>
      </c>
      <c r="B42" s="21" t="str">
        <f>VLOOKUP(A42,'TAB EDIF SEM DES_JAN26'!$A$1:$B$3000,2)</f>
        <v>TINTA ACRÍLICA - CONCRETO OU REBOCO SEM MASSA CORRIDA</v>
      </c>
      <c r="C42" s="26" t="str">
        <f>VLOOKUP(A42,'TAB EDIF SEM DES_JAN26'!$A$1:$C$3000,3)</f>
        <v>M2</v>
      </c>
      <c r="D42" s="169">
        <f>ORÇAMENTO!D50</f>
        <v>100</v>
      </c>
      <c r="E42" s="208" t="str">
        <f>ORÇAMENTO!I50</f>
        <v>PINTURA DAS MURETAS EXISTENTES DA QUADRA (30*1)+((30+20+20)*0,5)*2</v>
      </c>
      <c r="F42" s="209"/>
      <c r="G42" s="209"/>
      <c r="H42" s="210"/>
      <c r="I42" s="95"/>
    </row>
    <row r="43" spans="1:9" ht="22.5" customHeight="1" x14ac:dyDescent="0.2">
      <c r="A43" s="168">
        <v>9083074</v>
      </c>
      <c r="B43" s="21" t="str">
        <f>VLOOKUP(A43,'TAB EDIF SEM DES_JAN26'!$A$1:$B$3000,2)</f>
        <v>POSTE DE AÇO GALVANIZADO, TIPO RETO H=10M</v>
      </c>
      <c r="C43" s="26" t="str">
        <f>VLOOKUP(A43,'TAB EDIF SEM DES_JAN26'!$A$1:$C$3000,3)</f>
        <v>UN</v>
      </c>
      <c r="D43" s="169">
        <f>ORÇAMENTO!D51</f>
        <v>4</v>
      </c>
      <c r="E43" s="208" t="str">
        <f>ORÇAMENTO!I51</f>
        <v>INSTALAÇÃO DE  4 POSTES METÁLICOS PARA QUADRA</v>
      </c>
      <c r="F43" s="209"/>
      <c r="G43" s="209"/>
      <c r="H43" s="210"/>
      <c r="I43" s="95"/>
    </row>
    <row r="44" spans="1:9" ht="22.5" customHeight="1" x14ac:dyDescent="0.2">
      <c r="A44" s="108">
        <v>9009038</v>
      </c>
      <c r="B44" s="21" t="str">
        <f>VLOOKUP(A44,'TAB EDIF SEM DES_JAN26'!$A$1:$B$3000,2)</f>
        <v>PROJETOR PARA USO EXTERNO COM LÂMPADA LED DE 100W - COMPLETA</v>
      </c>
      <c r="C44" s="26" t="str">
        <f>VLOOKUP(A44,'TAB EDIF SEM DES_JAN26'!$A$1:$C$3000,3)</f>
        <v>UN</v>
      </c>
      <c r="D44" s="22">
        <v>24</v>
      </c>
      <c r="E44" s="208" t="str">
        <f>ORÇAMENTO!I52</f>
        <v>INSTALAÇÃO DE 6 REFLETORES EM CADA POSTE</v>
      </c>
      <c r="F44" s="209"/>
      <c r="G44" s="209"/>
      <c r="H44" s="210"/>
      <c r="I44" s="95"/>
    </row>
    <row r="45" spans="1:9" ht="22.5" customHeight="1" x14ac:dyDescent="0.2">
      <c r="A45" s="168">
        <v>9002055</v>
      </c>
      <c r="B45" s="21" t="str">
        <f>VLOOKUP(A45,'TAB EDIF SEM DES_JAN26'!$A$1:$B$3000,2)</f>
        <v>ELETRODUTO DE PVC CORRUGADO REFORÇADO, ANTICHAMA - 25MM (3/4")</v>
      </c>
      <c r="C45" s="26" t="str">
        <f>VLOOKUP(A45,'TAB EDIF SEM DES_JAN26'!$A$1:$C$3000,3)</f>
        <v>M</v>
      </c>
      <c r="D45" s="169">
        <f>ORÇAMENTO!D53</f>
        <v>270</v>
      </c>
      <c r="E45" s="208" t="s">
        <v>3835</v>
      </c>
      <c r="F45" s="209"/>
      <c r="G45" s="209"/>
      <c r="H45" s="210"/>
      <c r="I45" s="95"/>
    </row>
    <row r="46" spans="1:9" ht="22.5" customHeight="1" x14ac:dyDescent="0.2">
      <c r="A46" s="168">
        <v>9003005</v>
      </c>
      <c r="B46" s="21" t="str">
        <f>VLOOKUP(A46,'TAB EDIF SEM DES_JAN26'!$A$1:$B$3000,2)</f>
        <v>CABO 2,50MM2 - ISOLAMENTO PARA 0,7KV - CLASSE 4 - FLEXÍVEL</v>
      </c>
      <c r="C46" s="26" t="str">
        <f>VLOOKUP(A46,'TAB EDIF SEM DES_JAN26'!$A$1:$C$3000,3)</f>
        <v>M</v>
      </c>
      <c r="D46" s="169">
        <f>ORÇAMENTO!D54</f>
        <v>270</v>
      </c>
      <c r="E46" s="208" t="s">
        <v>3836</v>
      </c>
      <c r="F46" s="209"/>
      <c r="G46" s="209"/>
      <c r="H46" s="210"/>
      <c r="I46" s="95"/>
    </row>
    <row r="47" spans="1:9" ht="22.5" customHeight="1" x14ac:dyDescent="0.2">
      <c r="A47" s="168">
        <v>9003006</v>
      </c>
      <c r="B47" s="21" t="str">
        <f>VLOOKUP(A47,'TAB EDIF SEM DES_JAN26'!$A$1:$B$3000,2)</f>
        <v>CABO 4,00MM2 - ISOLAMENTO PARA 0,7KV - CLASSE 4 - FLEXÍVEL</v>
      </c>
      <c r="C47" s="26" t="str">
        <f>VLOOKUP(A47,'TAB EDIF SEM DES_JAN26'!$A$1:$C$3000,3)</f>
        <v>M</v>
      </c>
      <c r="D47" s="169">
        <f>ORÇAMENTO!D55</f>
        <v>270</v>
      </c>
      <c r="E47" s="208" t="s">
        <v>3836</v>
      </c>
      <c r="F47" s="209"/>
      <c r="G47" s="209"/>
      <c r="H47" s="210"/>
      <c r="I47" s="95"/>
    </row>
    <row r="48" spans="1:9" ht="22.5" customHeight="1" x14ac:dyDescent="0.2">
      <c r="A48" s="168">
        <v>9005006</v>
      </c>
      <c r="B48" s="21" t="str">
        <f>VLOOKUP(A48,'TAB EDIF SEM DES_JAN26'!$A$1:$B$3000,2)</f>
        <v>QUADRO DE DISTRIBUIÇÃO EM CHAPA METÁLICA - PARA ATÉ 16 DISJUNTORES</v>
      </c>
      <c r="C48" s="26" t="str">
        <f>VLOOKUP(A48,'TAB EDIF SEM DES_JAN26'!$A$1:$C$3000,3)</f>
        <v>UN</v>
      </c>
      <c r="D48" s="169">
        <f>ORÇAMENTO!D56</f>
        <v>1</v>
      </c>
      <c r="E48" s="208" t="str">
        <f>ORÇAMENTO!I56</f>
        <v>1 QUADRO DE DISTRIBUIÇÃO</v>
      </c>
      <c r="F48" s="209"/>
      <c r="G48" s="209"/>
      <c r="H48" s="210"/>
      <c r="I48" s="95"/>
    </row>
    <row r="49" spans="1:9" ht="22.5" customHeight="1" x14ac:dyDescent="0.2">
      <c r="A49" s="168">
        <v>9008011</v>
      </c>
      <c r="B49" s="21" t="str">
        <f>VLOOKUP(A49,'TAB EDIF SEM DES_JAN26'!$A$1:$B$3000,2)</f>
        <v>MINI DISJUNTOR - TIPO EUROPEU (IEC) - UNIPOLAR 32/50A</v>
      </c>
      <c r="C49" s="26" t="str">
        <f>VLOOKUP(A49,'TAB EDIF SEM DES_JAN26'!$A$1:$C$3000,3)</f>
        <v>UN</v>
      </c>
      <c r="D49" s="169">
        <f>ORÇAMENTO!D57</f>
        <v>16</v>
      </c>
      <c r="E49" s="208" t="str">
        <f>ORÇAMENTO!I57</f>
        <v>INSTALAÇÃO DE 16 DISJUNTORES</v>
      </c>
      <c r="F49" s="209"/>
      <c r="G49" s="209"/>
      <c r="H49" s="210"/>
      <c r="I49" s="95"/>
    </row>
    <row r="50" spans="1:9" ht="22.5" customHeight="1" x14ac:dyDescent="0.2">
      <c r="A50" s="168">
        <v>17004014</v>
      </c>
      <c r="B50" s="21" t="str">
        <f>VLOOKUP(A50,'TAB EDIF SEM DES_JAN26'!$A$1:$B$3000,2)</f>
        <v>LIMPEZA E LAVAGEM DE PISO POR HIDROJATEAMENTO</v>
      </c>
      <c r="C50" s="26" t="str">
        <f>VLOOKUP(A50,'TAB EDIF SEM DES_JAN26'!$A$1:$C$3000,3)</f>
        <v>M2</v>
      </c>
      <c r="D50" s="169">
        <f>ORÇAMENTO!D58</f>
        <v>600</v>
      </c>
      <c r="E50" s="208" t="str">
        <f>ORÇAMENTO!I58</f>
        <v>LIMPEZA  DO PISO DA QUADRA</v>
      </c>
      <c r="F50" s="209"/>
      <c r="G50" s="209"/>
      <c r="H50" s="210"/>
      <c r="I50" s="95"/>
    </row>
    <row r="51" spans="1:9" ht="22.5" customHeight="1" x14ac:dyDescent="0.2">
      <c r="A51" s="168">
        <v>18014041</v>
      </c>
      <c r="B51" s="21" t="str">
        <f>VLOOKUP(A51,'TAB EDIF SEM DES_JAN26'!$A$1:$B$3000,2)</f>
        <v>PLAYGROUND BRINQUEDOS DE MADEIRA - CASA TARZAN COM RAMPA ESCALADA, ESCORREGADOR, PONTE E ESCADA MARINHEIRO</v>
      </c>
      <c r="C51" s="26" t="str">
        <f>VLOOKUP(A51,'TAB EDIF SEM DES_JAN26'!$A$1:$C$3000,3)</f>
        <v>UN</v>
      </c>
      <c r="D51" s="169">
        <f>ORÇAMENTO!D62</f>
        <v>1</v>
      </c>
      <c r="E51" s="208" t="str">
        <f>ORÇAMENTO!I62</f>
        <v>INSTALAÇÃO DE 1 BRINQUEDO</v>
      </c>
      <c r="F51" s="209"/>
      <c r="G51" s="209"/>
      <c r="H51" s="210"/>
      <c r="I51" s="95"/>
    </row>
    <row r="52" spans="1:9" ht="22.5" customHeight="1" x14ac:dyDescent="0.2">
      <c r="A52" s="168">
        <v>18014046</v>
      </c>
      <c r="B52" s="21" t="str">
        <f>VLOOKUP(A52,'TAB EDIF SEM DES_JAN26'!$A$1:$B$3000,2)</f>
        <v>PLAYGROUND BRINQUEDOS DE MADEIRA - GANGORRA DUPLA</v>
      </c>
      <c r="C52" s="26" t="str">
        <f>VLOOKUP(A52,'TAB EDIF SEM DES_JAN26'!$A$1:$C$3000,3)</f>
        <v>UN</v>
      </c>
      <c r="D52" s="169">
        <f>ORÇAMENTO!D63</f>
        <v>1</v>
      </c>
      <c r="E52" s="208" t="str">
        <f>ORÇAMENTO!I63</f>
        <v>INSTALAÇÃO DE 1 BRINQUEDO</v>
      </c>
      <c r="F52" s="209"/>
      <c r="G52" s="209"/>
      <c r="H52" s="210"/>
      <c r="I52" s="95"/>
    </row>
    <row r="53" spans="1:9" ht="22.5" customHeight="1" x14ac:dyDescent="0.2">
      <c r="A53" s="168">
        <v>18014048</v>
      </c>
      <c r="B53" s="21" t="str">
        <f>VLOOKUP(A53,'TAB EDIF SEM DES_JAN26'!$A$1:$B$3000,2)</f>
        <v>PLAYGROUND BRINQUEDOS DE MADEIRA - BALANÇA DUPLA</v>
      </c>
      <c r="C53" s="26" t="str">
        <f>VLOOKUP(A53,'TAB EDIF SEM DES_JAN26'!$A$1:$C$3000,3)</f>
        <v>UN</v>
      </c>
      <c r="D53" s="169">
        <f>ORÇAMENTO!D64</f>
        <v>1</v>
      </c>
      <c r="E53" s="208" t="str">
        <f>ORÇAMENTO!I64</f>
        <v>INSTALAÇÃO DE 1 BRINQUEDO</v>
      </c>
      <c r="F53" s="209"/>
      <c r="G53" s="209"/>
      <c r="H53" s="210"/>
      <c r="I53" s="95"/>
    </row>
    <row r="54" spans="1:9" ht="22.5" customHeight="1" x14ac:dyDescent="0.2">
      <c r="A54" s="168">
        <v>18014044</v>
      </c>
      <c r="B54" s="21" t="str">
        <f>VLOOKUP(A54,'TAB EDIF SEM DES_JAN26'!$A$1:$B$3000,2)</f>
        <v>PLAYGROUND BRINQUEDOS DE MADEIRA - DOIS CAVALINHOS E DUAS GANGORRAS</v>
      </c>
      <c r="C54" s="26" t="str">
        <f>VLOOKUP(A54,'TAB EDIF SEM DES_JAN26'!$A$1:$C$3000,3)</f>
        <v>UN</v>
      </c>
      <c r="D54" s="169">
        <f>ORÇAMENTO!D65</f>
        <v>1</v>
      </c>
      <c r="E54" s="208" t="str">
        <f>ORÇAMENTO!I65</f>
        <v>INSTALAÇÃO DE 1 BRINQUEDO</v>
      </c>
      <c r="F54" s="209"/>
      <c r="G54" s="209"/>
      <c r="H54" s="210"/>
      <c r="I54" s="95"/>
    </row>
    <row r="55" spans="1:9" ht="22.5" customHeight="1" x14ac:dyDescent="0.2">
      <c r="A55" s="168">
        <v>17001080</v>
      </c>
      <c r="B55" s="21" t="str">
        <f>VLOOKUP(A55,'TAB EDIF SEM DES_JAN26'!$A$1:$B$3000,2)</f>
        <v>FV.12/13 - MURETA DE ARRIMO EM BLOCOS DE CONCRETO, H=1,00 M</v>
      </c>
      <c r="C55" s="26" t="str">
        <f>VLOOKUP(A55,'TAB EDIF SEM DES_JAN26'!$A$1:$C$3000,3)</f>
        <v>M</v>
      </c>
      <c r="D55" s="169">
        <f>ORÇAMENTO!D66</f>
        <v>28.17</v>
      </c>
      <c r="E55" s="208" t="str">
        <f>ORÇAMENTO!I66</f>
        <v>MURETA NA ÁREA DO PLAYGROUND</v>
      </c>
      <c r="F55" s="209"/>
      <c r="G55" s="209"/>
      <c r="H55" s="210"/>
      <c r="I55" s="95"/>
    </row>
    <row r="56" spans="1:9" ht="22.5" customHeight="1" x14ac:dyDescent="0.2">
      <c r="A56" s="168">
        <v>15001015</v>
      </c>
      <c r="B56" s="21" t="str">
        <f>VLOOKUP(A56,'TAB EDIF SEM DES_JAN26'!$A$1:$B$3000,2)</f>
        <v>TINTA ACRÍLICA - CONCRETO OU REBOCO SEM MASSA CORRIDA</v>
      </c>
      <c r="C56" s="26" t="str">
        <f>VLOOKUP(A56,'TAB EDIF SEM DES_JAN26'!$A$1:$C$3000,3)</f>
        <v>M2</v>
      </c>
      <c r="D56" s="169">
        <f>ORÇAMENTO!D67</f>
        <v>14.085000000000001</v>
      </c>
      <c r="E56" s="208" t="str">
        <f>ORÇAMENTO!I67</f>
        <v>PINTURA DA MURETA NA ÁREA DO PLAYGROUND</v>
      </c>
      <c r="F56" s="209"/>
      <c r="G56" s="209"/>
      <c r="H56" s="210"/>
      <c r="I56" s="95"/>
    </row>
    <row r="57" spans="1:9" ht="22.5" customHeight="1" x14ac:dyDescent="0.2">
      <c r="A57" s="167">
        <v>2002010</v>
      </c>
      <c r="B57" s="119" t="str">
        <f>VLOOKUP(A57,'TAB EDIF SEM DES_JAN26'!$A$1:$B$3000,2)</f>
        <v>APILOAMENTO DO FUNDO DE VALAS, PARA SIMPLES REGULARIZAÇÃO</v>
      </c>
      <c r="C57" s="120" t="str">
        <f>VLOOKUP(A57,'TAB EDIF SEM DES_JAN26'!$A$1:$C$3000,3)</f>
        <v>M2</v>
      </c>
      <c r="D57" s="169">
        <f>ORÇAMENTO!D71</f>
        <v>50</v>
      </c>
      <c r="E57" s="208" t="str">
        <f>ORÇAMENTO!I71</f>
        <v xml:space="preserve">ÁREA PISO PARA INSTALAÇÃO DE ATIS </v>
      </c>
      <c r="F57" s="209"/>
      <c r="G57" s="209"/>
      <c r="H57" s="210"/>
      <c r="I57" s="95"/>
    </row>
    <row r="58" spans="1:9" ht="22.5" customHeight="1" x14ac:dyDescent="0.2">
      <c r="A58" s="167">
        <v>3001005</v>
      </c>
      <c r="B58" s="119" t="str">
        <f>VLOOKUP(A58,'TAB EDIF SEM DES_JAN26'!$A$1:$B$3000,2)</f>
        <v>FORMA COMUM DE TÁBUAS DE PINUS - NÃO RECUPERÁVEL</v>
      </c>
      <c r="C58" s="120" t="str">
        <f>VLOOKUP(A58,'TAB EDIF SEM DES_JAN26'!$A$1:$C$3000,3)</f>
        <v>M2</v>
      </c>
      <c r="D58" s="169">
        <f>ORÇAMENTO!D72</f>
        <v>3.5999999999999996</v>
      </c>
      <c r="E58" s="208" t="str">
        <f>ORÇAMENTO!I72</f>
        <v>PERÍMETRO (10+10+5+5) X 0,12</v>
      </c>
      <c r="F58" s="209"/>
      <c r="G58" s="209"/>
      <c r="H58" s="210"/>
      <c r="I58" s="95"/>
    </row>
    <row r="59" spans="1:9" ht="22.5" customHeight="1" x14ac:dyDescent="0.2">
      <c r="A59" s="167">
        <v>13001010</v>
      </c>
      <c r="B59" s="119" t="str">
        <f>VLOOKUP(A59,'TAB EDIF SEM DES_JAN26'!$A$1:$B$3000,2)</f>
        <v>LASTRO DE BRITA</v>
      </c>
      <c r="C59" s="120" t="str">
        <f>VLOOKUP(A59,'TAB EDIF SEM DES_JAN26'!$A$1:$C$3000,3)</f>
        <v>M3</v>
      </c>
      <c r="D59" s="169">
        <f>ORÇAMENTO!D73</f>
        <v>2.5</v>
      </c>
      <c r="E59" s="208" t="str">
        <f>ORÇAMENTO!I73</f>
        <v>ÁREA PISO 50 X 0,05</v>
      </c>
      <c r="F59" s="209"/>
      <c r="G59" s="209"/>
      <c r="H59" s="210"/>
      <c r="I59" s="95"/>
    </row>
    <row r="60" spans="1:9" ht="22.5" customHeight="1" x14ac:dyDescent="0.2">
      <c r="A60" s="167">
        <v>3002009</v>
      </c>
      <c r="B60" s="119" t="str">
        <f>VLOOKUP(A60,'TAB EDIF SEM DES_JAN26'!$A$1:$B$3000,2)</f>
        <v>ARMADURA EM AÇO CA-60 - TELA</v>
      </c>
      <c r="C60" s="120" t="str">
        <f>VLOOKUP(A60,'TAB EDIF SEM DES_JAN26'!$A$1:$C$3000,3)</f>
        <v>KG</v>
      </c>
      <c r="D60" s="169">
        <f>ORÇAMENTO!D74</f>
        <v>155.5</v>
      </c>
      <c r="E60" s="208" t="str">
        <f>ORÇAMENTO!I74</f>
        <v>ÁREA PISO 50 X 3,11</v>
      </c>
      <c r="F60" s="209"/>
      <c r="G60" s="209"/>
      <c r="H60" s="210"/>
      <c r="I60" s="95"/>
    </row>
    <row r="61" spans="1:9" ht="22.5" customHeight="1" x14ac:dyDescent="0.2">
      <c r="A61" s="167">
        <v>17002001</v>
      </c>
      <c r="B61" s="119" t="str">
        <f>VLOOKUP(A61,'TAB EDIF SEM DES_JAN26'!$A$1:$B$3000,2)</f>
        <v>NC.01 - CONCRETO SIMPLES DESEMPENADO E RIPADO, 200KG CIM/M3</v>
      </c>
      <c r="C61" s="120" t="str">
        <f>VLOOKUP(A61,'TAB EDIF SEM DES_JAN26'!$A$1:$C$3000,3)</f>
        <v>M3</v>
      </c>
      <c r="D61" s="169">
        <f>ORÇAMENTO!D75</f>
        <v>3.5000000000000004</v>
      </c>
      <c r="E61" s="208" t="str">
        <f>ORÇAMENTO!I75</f>
        <v>ÁREA PISO 50 X 0,07</v>
      </c>
      <c r="F61" s="209"/>
      <c r="G61" s="209"/>
      <c r="H61" s="210"/>
      <c r="I61" s="95"/>
    </row>
    <row r="62" spans="1:9" ht="22.5" customHeight="1" x14ac:dyDescent="0.2">
      <c r="A62" s="167">
        <v>3003030</v>
      </c>
      <c r="B62" s="119" t="str">
        <f>VLOOKUP(A62,'TAB EDIF SEM DES_JAN26'!$A$1:$B$3000,2)</f>
        <v>BOMBEAMENTO DE CONCRETO</v>
      </c>
      <c r="C62" s="120" t="str">
        <f>VLOOKUP(A62,'TAB EDIF SEM DES_JAN26'!$A$1:$C$3000,3)</f>
        <v>M3</v>
      </c>
      <c r="D62" s="169">
        <f>ORÇAMENTO!D76</f>
        <v>3.5000000000000004</v>
      </c>
      <c r="E62" s="208" t="str">
        <f>ORÇAMENTO!I76</f>
        <v>IDEM ITEM 17-002-001</v>
      </c>
      <c r="F62" s="209"/>
      <c r="G62" s="209"/>
      <c r="H62" s="210"/>
      <c r="I62" s="95"/>
    </row>
    <row r="63" spans="1:9" ht="22.5" customHeight="1" x14ac:dyDescent="0.2">
      <c r="A63" s="167">
        <v>18016003</v>
      </c>
      <c r="B63" s="119" t="str">
        <f>VLOOKUP(A63,'TAB EDIF SEM DES_JAN26'!$A$1:$B$3000,2)</f>
        <v>MULTI EXERCITADOR CONJUGADO COM 6 FUNÇÕES</v>
      </c>
      <c r="C63" s="120" t="str">
        <f>VLOOKUP(A63,'TAB EDIF SEM DES_JAN26'!$A$1:$C$3000,3)</f>
        <v>UN</v>
      </c>
      <c r="D63" s="169">
        <f>ORÇAMENTO!D77</f>
        <v>1</v>
      </c>
      <c r="E63" s="208" t="str">
        <f>ORÇAMENTO!I77</f>
        <v>INSTALAÇÃO DE 1 EQUIPAMENTO DE GINÁSTICA PARA TERCEIRA IDADE</v>
      </c>
      <c r="F63" s="209"/>
      <c r="G63" s="209"/>
      <c r="H63" s="210"/>
      <c r="I63" s="95"/>
    </row>
    <row r="64" spans="1:9" ht="22.5" customHeight="1" x14ac:dyDescent="0.2">
      <c r="A64" s="167">
        <v>18016005</v>
      </c>
      <c r="B64" s="119" t="str">
        <f>VLOOKUP(A64,'TAB EDIF SEM DES_JAN26'!$A$1:$B$3000,2)</f>
        <v>SIMULADOR DE CAVALGADA TRIPLO</v>
      </c>
      <c r="C64" s="120" t="str">
        <f>VLOOKUP(A64,'TAB EDIF SEM DES_JAN26'!$A$1:$C$3000,3)</f>
        <v>UN</v>
      </c>
      <c r="D64" s="169">
        <f>ORÇAMENTO!D78</f>
        <v>1</v>
      </c>
      <c r="E64" s="208" t="str">
        <f>ORÇAMENTO!I78</f>
        <v>INSTALAÇÃO DE 1 EQUIPAMENTO DE GINÁSTICA PARA TERCEIRA IDADE</v>
      </c>
      <c r="F64" s="209"/>
      <c r="G64" s="209"/>
      <c r="H64" s="210"/>
      <c r="I64" s="95"/>
    </row>
    <row r="65" spans="1:9" ht="22.5" customHeight="1" x14ac:dyDescent="0.2">
      <c r="A65" s="167">
        <v>18016010</v>
      </c>
      <c r="B65" s="119" t="str">
        <f>VLOOKUP(A65,'TAB EDIF SEM DES_JAN26'!$A$1:$B$3000,2)</f>
        <v>SIMULADOR DE CAMINHADA TRIPLO CONJUGADO</v>
      </c>
      <c r="C65" s="120" t="str">
        <f>VLOOKUP(A65,'TAB EDIF SEM DES_JAN26'!$A$1:$C$3000,3)</f>
        <v>UN</v>
      </c>
      <c r="D65" s="169">
        <f>ORÇAMENTO!D79</f>
        <v>1</v>
      </c>
      <c r="E65" s="208" t="str">
        <f>ORÇAMENTO!I79</f>
        <v>INSTALAÇÃO DE 1 EQUIPAMENTO DE GINÁSTICA PARA TERCEIRA IDADE</v>
      </c>
      <c r="F65" s="209"/>
      <c r="G65" s="209"/>
      <c r="H65" s="210"/>
      <c r="I65" s="95"/>
    </row>
    <row r="66" spans="1:9" ht="22.5" customHeight="1" x14ac:dyDescent="0.2">
      <c r="A66" s="167">
        <v>18016012</v>
      </c>
      <c r="B66" s="119" t="str">
        <f>VLOOKUP(A66,'TAB EDIF SEM DES_JAN26'!$A$1:$B$3000,2)</f>
        <v>ROTAÇÃO VERTICAL TRIPLO CONJUGADO</v>
      </c>
      <c r="C66" s="120" t="str">
        <f>VLOOKUP(A66,'TAB EDIF SEM DES_JAN26'!$A$1:$C$3000,3)</f>
        <v>UN</v>
      </c>
      <c r="D66" s="169">
        <f>ORÇAMENTO!D80</f>
        <v>1</v>
      </c>
      <c r="E66" s="208" t="str">
        <f>ORÇAMENTO!I80</f>
        <v>INSTALAÇÃO DE 1 EQUIPAMENTO DE GINÁSTICA PARA TERCEIRA IDADE</v>
      </c>
      <c r="F66" s="209"/>
      <c r="G66" s="209"/>
      <c r="H66" s="210"/>
      <c r="I66" s="95"/>
    </row>
    <row r="67" spans="1:9" ht="22.5" customHeight="1" x14ac:dyDescent="0.2">
      <c r="A67" s="167">
        <v>18016014</v>
      </c>
      <c r="B67" s="119" t="str">
        <f>VLOOKUP(A67,'TAB EDIF SEM DES_JAN26'!$A$1:$B$3000,2)</f>
        <v>ESQUI TRIPLO CONJUGADO</v>
      </c>
      <c r="C67" s="120" t="str">
        <f>VLOOKUP(A67,'TAB EDIF SEM DES_JAN26'!$A$1:$C$3000,3)</f>
        <v>UN</v>
      </c>
      <c r="D67" s="169">
        <f>ORÇAMENTO!D81</f>
        <v>1</v>
      </c>
      <c r="E67" s="208" t="str">
        <f>ORÇAMENTO!I81</f>
        <v>INSTALAÇÃO DE 1 EQUIPAMENTO DE GINÁSTICA PARA TERCEIRA IDADE</v>
      </c>
      <c r="F67" s="209"/>
      <c r="G67" s="209"/>
      <c r="H67" s="210"/>
      <c r="I67" s="95"/>
    </row>
    <row r="68" spans="1:9" ht="22.5" customHeight="1" x14ac:dyDescent="0.2">
      <c r="A68" s="167">
        <v>18016017</v>
      </c>
      <c r="B68" s="119" t="str">
        <f>VLOOKUP(A68,'TAB EDIF SEM DES_JAN26'!$A$1:$B$3000,2)</f>
        <v>PUXADOR PEITORAL DUPLO STAR</v>
      </c>
      <c r="C68" s="120" t="str">
        <f>VLOOKUP(A68,'TAB EDIF SEM DES_JAN26'!$A$1:$C$3000,3)</f>
        <v>UN</v>
      </c>
      <c r="D68" s="169">
        <f>ORÇAMENTO!D82</f>
        <v>1</v>
      </c>
      <c r="E68" s="208" t="str">
        <f>ORÇAMENTO!I82</f>
        <v>INSTALAÇÃO DE 1 EQUIPAMENTO DE GINÁSTICA PARA TERCEIRA IDADE</v>
      </c>
      <c r="F68" s="209"/>
      <c r="G68" s="209"/>
      <c r="H68" s="210"/>
      <c r="I68" s="95"/>
    </row>
    <row r="69" spans="1:9" ht="22.5" customHeight="1" x14ac:dyDescent="0.2">
      <c r="A69" s="167">
        <v>18016019</v>
      </c>
      <c r="B69" s="119" t="str">
        <f>VLOOKUP(A69,'TAB EDIF SEM DES_JAN26'!$A$1:$B$3000,2)</f>
        <v>PLACA ORIENTADORA VERTICAL</v>
      </c>
      <c r="C69" s="120" t="str">
        <f>VLOOKUP(A69,'TAB EDIF SEM DES_JAN26'!$A$1:$C$3000,3)</f>
        <v>UN</v>
      </c>
      <c r="D69" s="169">
        <f>ORÇAMENTO!D83</f>
        <v>1</v>
      </c>
      <c r="E69" s="208" t="str">
        <f>ORÇAMENTO!I83</f>
        <v>INSTALAÇÃO DE 1 PLACA ORIENTADORA</v>
      </c>
      <c r="F69" s="209"/>
      <c r="G69" s="209"/>
      <c r="H69" s="210"/>
      <c r="I69" s="95"/>
    </row>
    <row r="70" spans="1:9" ht="22.5" customHeight="1" x14ac:dyDescent="0.2">
      <c r="A70" s="218" t="s">
        <v>3635</v>
      </c>
      <c r="B70" s="219"/>
      <c r="C70" s="219"/>
      <c r="D70" s="219"/>
      <c r="E70" s="219"/>
      <c r="F70" s="219"/>
      <c r="G70" s="219"/>
      <c r="H70" s="220"/>
      <c r="I70" s="155"/>
    </row>
    <row r="71" spans="1:9" ht="22.5" customHeight="1" x14ac:dyDescent="0.2">
      <c r="A71" s="168">
        <v>2001002</v>
      </c>
      <c r="B71" s="21" t="str">
        <f>VLOOKUP(A71,'TAB EDIF SEM DES_JAN26'!$A$1:$B$3000,2)</f>
        <v>BROCA DE CONCRETO - DIÂMETRO DE 25CM</v>
      </c>
      <c r="C71" s="26" t="str">
        <f>VLOOKUP(A71,'TAB EDIF SEM DES_JAN26'!$A$1:$C$3000,3)</f>
        <v>M</v>
      </c>
      <c r="D71" s="169">
        <f>ORÇAMENTO!D87</f>
        <v>24</v>
      </c>
      <c r="E71" s="208" t="s">
        <v>3728</v>
      </c>
      <c r="F71" s="209"/>
      <c r="G71" s="209"/>
      <c r="H71" s="210"/>
      <c r="I71" s="95"/>
    </row>
    <row r="72" spans="1:9" ht="22.5" customHeight="1" x14ac:dyDescent="0.2">
      <c r="A72" s="168">
        <v>2002001</v>
      </c>
      <c r="B72" s="21" t="str">
        <f>VLOOKUP(A72,'TAB EDIF SEM DES_JAN26'!$A$1:$B$3000,2)</f>
        <v>ESCAVAÇÃO MANUAL COM PROFUNDIDADE IGUAL OU INFERIOR A 1,50M</v>
      </c>
      <c r="C72" s="26" t="str">
        <f>VLOOKUP(A72,'TAB EDIF SEM DES_JAN26'!$A$1:$C$3000,3)</f>
        <v>M3</v>
      </c>
      <c r="D72" s="169">
        <f>ORÇAMENTO!D88</f>
        <v>2.39</v>
      </c>
      <c r="E72" s="208" t="s">
        <v>3729</v>
      </c>
      <c r="F72" s="209"/>
      <c r="G72" s="209"/>
      <c r="H72" s="210"/>
      <c r="I72" s="95"/>
    </row>
    <row r="73" spans="1:9" ht="22.5" customHeight="1" x14ac:dyDescent="0.2">
      <c r="A73" s="168">
        <v>2003004</v>
      </c>
      <c r="B73" s="21" t="str">
        <f>VLOOKUP(A73,'TAB EDIF SEM DES_JAN26'!$A$1:$B$3000,2)</f>
        <v>FORMA COMUM DE TÁBUAS DE PINUS - NÃO RECUPERÁVEL</v>
      </c>
      <c r="C73" s="26" t="str">
        <f>VLOOKUP(A73,'TAB EDIF SEM DES_JAN26'!$A$1:$C$3000,3)</f>
        <v>M2</v>
      </c>
      <c r="D73" s="169">
        <f>ORÇAMENTO!D89</f>
        <v>22.400000000000002</v>
      </c>
      <c r="E73" s="208" t="s">
        <v>3730</v>
      </c>
      <c r="F73" s="209"/>
      <c r="G73" s="209"/>
      <c r="H73" s="210"/>
      <c r="I73" s="95"/>
    </row>
    <row r="74" spans="1:9" ht="22.5" customHeight="1" x14ac:dyDescent="0.2">
      <c r="A74" s="168">
        <v>2005010</v>
      </c>
      <c r="B74" s="21" t="str">
        <f>VLOOKUP(A74,'TAB EDIF SEM DES_JAN26'!$A$1:$B$3000,2)</f>
        <v>CONCRETO FCK=25MPA - USINADO</v>
      </c>
      <c r="C74" s="26" t="str">
        <f>VLOOKUP(A74,'TAB EDIF SEM DES_JAN26'!$A$1:$C$3000,3)</f>
        <v>M3</v>
      </c>
      <c r="D74" s="169">
        <f>ORÇAMENTO!D90</f>
        <v>2.39</v>
      </c>
      <c r="E74" s="208" t="s">
        <v>3729</v>
      </c>
      <c r="F74" s="209"/>
      <c r="G74" s="209"/>
      <c r="H74" s="210"/>
      <c r="I74" s="95"/>
    </row>
    <row r="75" spans="1:9" ht="22.5" customHeight="1" x14ac:dyDescent="0.2">
      <c r="A75" s="168">
        <v>2004007</v>
      </c>
      <c r="B75" s="21" t="str">
        <f>VLOOKUP(A75,'TAB EDIF SEM DES_JAN26'!$A$1:$B$3000,2)</f>
        <v>ARMADURA EM AÇO CA-60</v>
      </c>
      <c r="C75" s="26" t="str">
        <f>VLOOKUP(A75,'TAB EDIF SEM DES_JAN26'!$A$1:$C$3000,3)</f>
        <v>KG</v>
      </c>
      <c r="D75" s="169">
        <f>ORÇAMENTO!D91</f>
        <v>191.20000000000002</v>
      </c>
      <c r="E75" s="208" t="s">
        <v>3643</v>
      </c>
      <c r="F75" s="209"/>
      <c r="G75" s="209"/>
      <c r="H75" s="210"/>
      <c r="I75" s="95"/>
    </row>
    <row r="76" spans="1:9" ht="22.5" customHeight="1" x14ac:dyDescent="0.2">
      <c r="A76" s="168">
        <v>3003030</v>
      </c>
      <c r="B76" s="21" t="str">
        <f>VLOOKUP(A76,'TAB EDIF SEM DES_JAN26'!$A$1:$B$3000,2)</f>
        <v>BOMBEAMENTO DE CONCRETO</v>
      </c>
      <c r="C76" s="26" t="str">
        <f>VLOOKUP(A76,'TAB EDIF SEM DES_JAN26'!$A$1:$C$3000,3)</f>
        <v>M3</v>
      </c>
      <c r="D76" s="169">
        <f>ORÇAMENTO!D92</f>
        <v>2.39</v>
      </c>
      <c r="E76" s="208" t="s">
        <v>3627</v>
      </c>
      <c r="F76" s="209"/>
      <c r="G76" s="209"/>
      <c r="H76" s="210"/>
      <c r="I76" s="95"/>
    </row>
    <row r="77" spans="1:9" ht="22.5" customHeight="1" x14ac:dyDescent="0.2">
      <c r="A77" s="168">
        <v>13002011</v>
      </c>
      <c r="B77" s="21" t="str">
        <f>VLOOKUP(A77,'TAB EDIF SEM DES_JAN26'!$A$1:$B$3000,2)</f>
        <v>PISO ESTRUTURAL EM CONCRETO ARMADO - 7CM</v>
      </c>
      <c r="C77" s="26" t="str">
        <f>VLOOKUP(A77,'TAB EDIF SEM DES_JAN26'!$A$1:$C$3000,3)</f>
        <v>M2</v>
      </c>
      <c r="D77" s="169">
        <f>ORÇAMENTO!D93</f>
        <v>19.375</v>
      </c>
      <c r="E77" s="208" t="s">
        <v>3731</v>
      </c>
      <c r="F77" s="209"/>
      <c r="G77" s="209"/>
      <c r="H77" s="210"/>
      <c r="I77" s="95"/>
    </row>
    <row r="78" spans="1:9" s="155" customFormat="1" ht="18" customHeight="1" x14ac:dyDescent="0.2">
      <c r="A78" s="218" t="s">
        <v>3629</v>
      </c>
      <c r="B78" s="219"/>
      <c r="C78" s="219"/>
      <c r="D78" s="219"/>
      <c r="E78" s="219"/>
      <c r="F78" s="219"/>
      <c r="G78" s="219"/>
      <c r="H78" s="220"/>
    </row>
    <row r="79" spans="1:9" ht="33.75" customHeight="1" x14ac:dyDescent="0.2">
      <c r="A79" s="168">
        <v>3001014</v>
      </c>
      <c r="B79" s="21" t="str">
        <f>VLOOKUP(A79,'TAB EDIF SEM DES_JAN26'!$A$1:$B$3000,2)</f>
        <v>FORMA ESPECIAL DE CHAPAS RESINADAS (10MM) - PLANA</v>
      </c>
      <c r="C79" s="26" t="str">
        <f>VLOOKUP(A79,'TAB EDIF SEM DES_JAN26'!$A$1:$C$3000,3)</f>
        <v>M2</v>
      </c>
      <c r="D79" s="169">
        <f>ORÇAMENTO!D97</f>
        <v>43.16</v>
      </c>
      <c r="E79" s="208" t="s">
        <v>3732</v>
      </c>
      <c r="F79" s="209"/>
      <c r="G79" s="209"/>
      <c r="H79" s="210"/>
      <c r="I79" s="95"/>
    </row>
    <row r="80" spans="1:9" ht="22.5" customHeight="1" x14ac:dyDescent="0.2">
      <c r="A80" s="168">
        <v>3002007</v>
      </c>
      <c r="B80" s="21" t="str">
        <f>VLOOKUP(A80,'TAB EDIF SEM DES_JAN26'!$A$1:$B$3000,2)</f>
        <v>ARMADURA EM AÇO CA-60</v>
      </c>
      <c r="C80" s="26" t="str">
        <f>VLOOKUP(A80,'TAB EDIF SEM DES_JAN26'!$A$1:$C$3000,3)</f>
        <v>KG</v>
      </c>
      <c r="D80" s="169">
        <f>ORÇAMENTO!D98</f>
        <v>299.20000000000005</v>
      </c>
      <c r="E80" s="208" t="s">
        <v>3734</v>
      </c>
      <c r="F80" s="209"/>
      <c r="G80" s="209"/>
      <c r="H80" s="210"/>
      <c r="I80" s="95"/>
    </row>
    <row r="81" spans="1:9" ht="33.75" customHeight="1" x14ac:dyDescent="0.2">
      <c r="A81" s="168">
        <v>3003017</v>
      </c>
      <c r="B81" s="21" t="str">
        <f>VLOOKUP(A81,'TAB EDIF SEM DES_JAN26'!$A$1:$B$3000,2)</f>
        <v>CONCRETO FCK = 25,0MPA - USINADO</v>
      </c>
      <c r="C81" s="26" t="str">
        <f>VLOOKUP(A81,'TAB EDIF SEM DES_JAN26'!$A$1:$C$3000,3)</f>
        <v>M3</v>
      </c>
      <c r="D81" s="169">
        <f>ORÇAMENTO!D99</f>
        <v>3.7440000000000002</v>
      </c>
      <c r="E81" s="208" t="s">
        <v>3733</v>
      </c>
      <c r="F81" s="209"/>
      <c r="G81" s="209"/>
      <c r="H81" s="210"/>
      <c r="I81" s="95"/>
    </row>
    <row r="82" spans="1:9" ht="22.5" customHeight="1" x14ac:dyDescent="0.2">
      <c r="A82" s="168">
        <v>3003030</v>
      </c>
      <c r="B82" s="21" t="str">
        <f>VLOOKUP(A82,'TAB EDIF SEM DES_JAN26'!$A$1:$B$3000,2)</f>
        <v>BOMBEAMENTO DE CONCRETO</v>
      </c>
      <c r="C82" s="26" t="str">
        <f>VLOOKUP(A82,'TAB EDIF SEM DES_JAN26'!$A$1:$C$3000,3)</f>
        <v>M3</v>
      </c>
      <c r="D82" s="169">
        <f>ORÇAMENTO!D100</f>
        <v>3.7440000000000002</v>
      </c>
      <c r="E82" s="208" t="s">
        <v>3628</v>
      </c>
      <c r="F82" s="209"/>
      <c r="G82" s="209"/>
      <c r="H82" s="210"/>
      <c r="I82" s="95"/>
    </row>
    <row r="83" spans="1:9" ht="22.5" customHeight="1" x14ac:dyDescent="0.2">
      <c r="A83" s="168">
        <v>3004022</v>
      </c>
      <c r="B83" s="21" t="str">
        <f>VLOOKUP(A83,'TAB EDIF SEM DES_JAN26'!$A$1:$B$3000,2)</f>
        <v>LAJE MISTA TRELIÇADA H-15CM COM CAPEAMENTO 4CM (19CM)</v>
      </c>
      <c r="C83" s="26" t="str">
        <f>VLOOKUP(A83,'TAB EDIF SEM DES_JAN26'!$A$1:$C$3000,3)</f>
        <v>M2</v>
      </c>
      <c r="D83" s="169">
        <f>ORÇAMENTO!D101</f>
        <v>50</v>
      </c>
      <c r="E83" s="208" t="s">
        <v>3735</v>
      </c>
      <c r="F83" s="209"/>
      <c r="G83" s="209"/>
      <c r="H83" s="210"/>
      <c r="I83" s="95"/>
    </row>
    <row r="84" spans="1:9" ht="36" customHeight="1" x14ac:dyDescent="0.2">
      <c r="A84" s="168">
        <v>4001070</v>
      </c>
      <c r="B84" s="21" t="str">
        <f>VLOOKUP(A84,'TAB EDIF SEM DES_JAN26'!$A$1:$B$3000,2)</f>
        <v>ALVENARIA EM BLOCO CERÂMICO COMUM - 14CM</v>
      </c>
      <c r="C84" s="26" t="str">
        <f>VLOOKUP(A84,'TAB EDIF SEM DES_JAN26'!$A$1:$C$3000,3)</f>
        <v>M2</v>
      </c>
      <c r="D84" s="169">
        <f>ORÇAMENTO!D102</f>
        <v>240.23</v>
      </c>
      <c r="E84" s="208" t="s">
        <v>3736</v>
      </c>
      <c r="F84" s="209"/>
      <c r="G84" s="209"/>
      <c r="H84" s="210"/>
      <c r="I84" s="95"/>
    </row>
    <row r="85" spans="1:9" s="155" customFormat="1" ht="18" customHeight="1" x14ac:dyDescent="0.2">
      <c r="A85" s="218" t="s">
        <v>3644</v>
      </c>
      <c r="B85" s="219"/>
      <c r="C85" s="219"/>
      <c r="D85" s="219"/>
      <c r="E85" s="219"/>
      <c r="F85" s="219"/>
      <c r="G85" s="219"/>
      <c r="H85" s="220"/>
    </row>
    <row r="86" spans="1:9" ht="22.5" customHeight="1" x14ac:dyDescent="0.2">
      <c r="A86" s="168">
        <v>13002013</v>
      </c>
      <c r="B86" s="21" t="str">
        <f>VLOOKUP(A86,'TAB EDIF SEM DES_JAN26'!$A$1:$B$3000,2)</f>
        <v xml:space="preserve"> CONTRAPISO CONVENCIONAL COM ESPESSURA ATÉ 4 CM</v>
      </c>
      <c r="C86" s="26" t="str">
        <f>VLOOKUP(A86,'TAB EDIF SEM DES_JAN26'!$A$1:$C$3000,3)</f>
        <v>M2</v>
      </c>
      <c r="D86" s="169">
        <f>ORÇAMENTO!D106</f>
        <v>40.534999999999997</v>
      </c>
      <c r="E86" s="208" t="s">
        <v>3737</v>
      </c>
      <c r="F86" s="209"/>
      <c r="G86" s="209"/>
      <c r="H86" s="210"/>
      <c r="I86" s="95"/>
    </row>
    <row r="87" spans="1:9" ht="22.5" customHeight="1" x14ac:dyDescent="0.2">
      <c r="A87" s="168">
        <v>5003002</v>
      </c>
      <c r="B87" s="21" t="str">
        <f>VLOOKUP(A87,'TAB EDIF SEM DES_JAN26'!$A$1:$B$3000,2)</f>
        <v>BD.01 - ARGAMASSA IMPERMEABILIZANTE DE CIMENTO E AREIA (CALHAS E MARQUISES) - TRAÇO 1:3, ESPESSURA 30MM</v>
      </c>
      <c r="C87" s="26" t="str">
        <f>VLOOKUP(A87,'TAB EDIF SEM DES_JAN26'!$A$1:$C$3000,3)</f>
        <v>M2</v>
      </c>
      <c r="D87" s="169">
        <f>ORÇAMENTO!D107</f>
        <v>40.534999999999997</v>
      </c>
      <c r="E87" s="208" t="s">
        <v>3737</v>
      </c>
      <c r="F87" s="209"/>
      <c r="G87" s="209"/>
      <c r="H87" s="210"/>
      <c r="I87" s="95"/>
    </row>
    <row r="88" spans="1:9" ht="22.5" customHeight="1" x14ac:dyDescent="0.2">
      <c r="A88" s="168">
        <v>6001010</v>
      </c>
      <c r="B88" s="21" t="str">
        <f>VLOOKUP(A88,'TAB EDIF SEM DES_JAN26'!$A$1:$B$3000,2)</f>
        <v>ESTRUTURA DE MADEIRA, EM TERÇAS, PARA TELHAS ONDULADAS CRFS/AL/PL/AG</v>
      </c>
      <c r="C88" s="26" t="str">
        <f>VLOOKUP(A88,'TAB EDIF SEM DES_JAN26'!$A$1:$C$3000,3)</f>
        <v>M2</v>
      </c>
      <c r="D88" s="169">
        <f>ORÇAMENTO!D108</f>
        <v>51.784999999999997</v>
      </c>
      <c r="E88" s="208" t="s">
        <v>3636</v>
      </c>
      <c r="F88" s="209"/>
      <c r="G88" s="209"/>
      <c r="H88" s="210"/>
      <c r="I88" s="95"/>
    </row>
    <row r="89" spans="1:9" ht="22.5" customHeight="1" x14ac:dyDescent="0.2">
      <c r="A89" s="168">
        <v>6002022</v>
      </c>
      <c r="B89" s="21" t="str">
        <f>VLOOKUP(A89,'TAB EDIF SEM DES_JAN26'!$A$1:$B$3000,2)</f>
        <v>TELHA ONDULADA CRFS 8MM</v>
      </c>
      <c r="C89" s="26" t="str">
        <f>VLOOKUP(A89,'TAB EDIF SEM DES_JAN26'!$A$1:$C$3000,3)</f>
        <v>M2</v>
      </c>
      <c r="D89" s="169">
        <f>ORÇAMENTO!D109</f>
        <v>51.784999999999997</v>
      </c>
      <c r="E89" s="208" t="s">
        <v>3787</v>
      </c>
      <c r="F89" s="209"/>
      <c r="G89" s="209"/>
      <c r="H89" s="210"/>
      <c r="I89" s="95"/>
    </row>
    <row r="90" spans="1:9" ht="22.5" customHeight="1" x14ac:dyDescent="0.2">
      <c r="A90" s="168">
        <v>15001015</v>
      </c>
      <c r="B90" s="21" t="str">
        <f>VLOOKUP(A90,'TAB EDIF SEM DES_JAN26'!$A$1:$B$3000,2)</f>
        <v>TINTA ACRÍLICA - CONCRETO OU REBOCO SEM MASSA CORRIDA</v>
      </c>
      <c r="C90" s="26" t="str">
        <f>VLOOKUP(A90,'TAB EDIF SEM DES_JAN26'!$A$1:$C$3000,3)</f>
        <v>M2</v>
      </c>
      <c r="D90" s="169">
        <f>ORÇAMENTO!D110</f>
        <v>51.784999999999997</v>
      </c>
      <c r="E90" s="208" t="s">
        <v>3639</v>
      </c>
      <c r="F90" s="209"/>
      <c r="G90" s="209"/>
      <c r="H90" s="210"/>
      <c r="I90" s="95"/>
    </row>
    <row r="91" spans="1:9" ht="22.5" customHeight="1" x14ac:dyDescent="0.2">
      <c r="A91" s="168">
        <v>10011033</v>
      </c>
      <c r="B91" s="21" t="str">
        <f>VLOOKUP(A91,'TAB EDIF SEM DES_JAN26'!$A$1:$B$3000,2)</f>
        <v>RUFO EM CHAPA DE AÇO GALVANIZADO N.24 - DESENVOLVIMENTO 50CM</v>
      </c>
      <c r="C91" s="26" t="str">
        <f>VLOOKUP(A91,'TAB EDIF SEM DES_JAN26'!$A$1:$C$3000,3)</f>
        <v>M</v>
      </c>
      <c r="D91" s="169">
        <f>ORÇAMENTO!D111</f>
        <v>42.900000000000006</v>
      </c>
      <c r="E91" s="208" t="s">
        <v>3738</v>
      </c>
      <c r="F91" s="209"/>
      <c r="G91" s="209"/>
      <c r="H91" s="210"/>
      <c r="I91" s="95"/>
    </row>
    <row r="92" spans="1:9" ht="22.5" customHeight="1" x14ac:dyDescent="0.2">
      <c r="A92" s="168">
        <v>10012016</v>
      </c>
      <c r="B92" s="21" t="str">
        <f>VLOOKUP(A92,'TAB EDIF SEM DES_JAN26'!$A$1:$B$3000,2)</f>
        <v>CONDUTOR EM TUBO DE PVC RÍGIDO, PONTA E BOLSA - 100MM (4")</v>
      </c>
      <c r="C92" s="26" t="str">
        <f>VLOOKUP(A92,'TAB EDIF SEM DES_JAN26'!$A$1:$C$3000,3)</f>
        <v>M</v>
      </c>
      <c r="D92" s="169">
        <f>ORÇAMENTO!D112</f>
        <v>32</v>
      </c>
      <c r="E92" s="208" t="s">
        <v>3739</v>
      </c>
      <c r="F92" s="209"/>
      <c r="G92" s="209"/>
      <c r="H92" s="210"/>
      <c r="I92" s="95"/>
    </row>
    <row r="93" spans="1:9" ht="22.5" customHeight="1" x14ac:dyDescent="0.2">
      <c r="A93" s="168">
        <v>15003014</v>
      </c>
      <c r="B93" s="21" t="str">
        <f>VLOOKUP(A93,'TAB EDIF SEM DES_JAN26'!$A$1:$B$3000,2)</f>
        <v>ESMALTE SINTÉTICO - EXTERIOR DE CALHAS, RUFOS E CONDUTORES</v>
      </c>
      <c r="C93" s="26" t="str">
        <f>VLOOKUP(A93,'TAB EDIF SEM DES_JAN26'!$A$1:$C$3000,3)</f>
        <v>M</v>
      </c>
      <c r="D93" s="169">
        <f>ORÇAMENTO!D113</f>
        <v>21.450000000000003</v>
      </c>
      <c r="E93" s="208" t="s">
        <v>3740</v>
      </c>
      <c r="F93" s="209"/>
      <c r="G93" s="209"/>
      <c r="H93" s="210"/>
      <c r="I93" s="95"/>
    </row>
    <row r="94" spans="1:9" ht="22.5" customHeight="1" x14ac:dyDescent="0.2">
      <c r="A94" s="168">
        <v>10010094</v>
      </c>
      <c r="B94" s="21" t="str">
        <f>VLOOKUP(A94,'TAB EDIF SEM DES_JAN26'!$A$1:$B$3000,2)</f>
        <v>HA.01 - CAIXA DE LIGAÇÃO OU INSPEÇÃO - ESCAVAÇÃO E APILOAMENTO</v>
      </c>
      <c r="C94" s="26" t="str">
        <f>VLOOKUP(A94,'TAB EDIF SEM DES_JAN26'!$A$1:$C$3000,3)</f>
        <v>M3</v>
      </c>
      <c r="D94" s="169">
        <f>ORÇAMENTO!D114</f>
        <v>0.51200000000000012</v>
      </c>
      <c r="E94" s="208" t="s">
        <v>3741</v>
      </c>
      <c r="F94" s="209"/>
      <c r="G94" s="209"/>
      <c r="H94" s="210"/>
      <c r="I94" s="95"/>
    </row>
    <row r="95" spans="1:9" ht="22.5" customHeight="1" x14ac:dyDescent="0.2">
      <c r="A95" s="168">
        <v>10010095</v>
      </c>
      <c r="B95" s="21" t="str">
        <f>VLOOKUP(A95,'TAB EDIF SEM DES_JAN26'!$A$1:$B$3000,2)</f>
        <v>HA.01 - CAIXA DE LIGAÇÃO OU INSPEÇÃO - LASTRO DE CONCRETO (FUNDO)</v>
      </c>
      <c r="C95" s="26" t="str">
        <f>VLOOKUP(A95,'TAB EDIF SEM DES_JAN26'!$A$1:$C$3000,3)</f>
        <v>M3</v>
      </c>
      <c r="D95" s="169">
        <f>ORÇAMENTO!D115</f>
        <v>6.4000000000000015E-2</v>
      </c>
      <c r="E95" s="208" t="s">
        <v>3742</v>
      </c>
      <c r="F95" s="209"/>
      <c r="G95" s="209"/>
      <c r="H95" s="210"/>
      <c r="I95" s="95"/>
    </row>
    <row r="96" spans="1:9" ht="22.5" customHeight="1" x14ac:dyDescent="0.2">
      <c r="A96" s="168">
        <v>10010097</v>
      </c>
      <c r="B96" s="21" t="str">
        <f>VLOOKUP(A96,'TAB EDIF SEM DES_JAN26'!$A$1:$B$3000,2)</f>
        <v>HA.01 - CAIXA DE LIGAÇÃO OU INSPEÇÃO - ALVENARIA DE 1 TIJOLO, REVESTIDA</v>
      </c>
      <c r="C96" s="26" t="str">
        <f>VLOOKUP(A96,'TAB EDIF SEM DES_JAN26'!$A$1:$C$3000,3)</f>
        <v>M2</v>
      </c>
      <c r="D96" s="169">
        <f>ORÇAMENTO!D116</f>
        <v>2.5600000000000005</v>
      </c>
      <c r="E96" s="208" t="s">
        <v>3743</v>
      </c>
      <c r="F96" s="209"/>
      <c r="G96" s="209"/>
      <c r="H96" s="210"/>
      <c r="I96" s="95"/>
    </row>
    <row r="97" spans="1:9" ht="22.5" customHeight="1" x14ac:dyDescent="0.2">
      <c r="A97" s="168">
        <v>10010098</v>
      </c>
      <c r="B97" s="21" t="str">
        <f>VLOOKUP(A97,'TAB EDIF SEM DES_JAN26'!$A$1:$B$3000,2)</f>
        <v>HA.01 - CAIXA DE LIGAÇÃO OU INSPEÇÃO - TAMPA DE CONCRETO</v>
      </c>
      <c r="C97" s="26" t="str">
        <f>VLOOKUP(A97,'TAB EDIF SEM DES_JAN26'!$A$1:$C$3000,3)</f>
        <v>M2</v>
      </c>
      <c r="D97" s="169">
        <f>ORÇAMENTO!D117</f>
        <v>0.64000000000000012</v>
      </c>
      <c r="E97" s="208" t="s">
        <v>3744</v>
      </c>
      <c r="F97" s="209"/>
      <c r="G97" s="209"/>
      <c r="H97" s="210"/>
      <c r="I97" s="95"/>
    </row>
    <row r="98" spans="1:9" s="155" customFormat="1" ht="18" customHeight="1" x14ac:dyDescent="0.2">
      <c r="A98" s="218" t="s">
        <v>3630</v>
      </c>
      <c r="B98" s="219"/>
      <c r="C98" s="219"/>
      <c r="D98" s="219"/>
      <c r="E98" s="219"/>
      <c r="F98" s="219"/>
      <c r="G98" s="219"/>
      <c r="H98" s="220"/>
    </row>
    <row r="99" spans="1:9" ht="22.5" customHeight="1" x14ac:dyDescent="0.2">
      <c r="A99" s="168">
        <v>7001004</v>
      </c>
      <c r="B99" s="21" t="str">
        <f>VLOOKUP(A99,'TAB EDIF SEM DES_JAN26'!$A$1:$B$3000,2)</f>
        <v>PORTA LISA ESPECIAL/ SÓLIDA PARA PORTADORES DE DEFICIÊNCIA FÍSICA - 82X210CM</v>
      </c>
      <c r="C99" s="26" t="str">
        <f>VLOOKUP(A99,'TAB EDIF SEM DES_JAN26'!$A$1:$C$3000,3)</f>
        <v>UN</v>
      </c>
      <c r="D99" s="169">
        <f>ORÇAMENTO!D121</f>
        <v>2</v>
      </c>
      <c r="E99" s="208" t="s">
        <v>3631</v>
      </c>
      <c r="F99" s="209"/>
      <c r="G99" s="209"/>
      <c r="H99" s="210"/>
      <c r="I99" s="95"/>
    </row>
    <row r="100" spans="1:9" ht="22.5" customHeight="1" x14ac:dyDescent="0.2">
      <c r="A100" s="168">
        <v>7001007</v>
      </c>
      <c r="B100" s="21" t="str">
        <f>VLOOKUP(A100,'TAB EDIF SEM DES_JAN26'!$A$1:$B$3000,2)</f>
        <v xml:space="preserve"> PM.07 -  PORTA LISA ESPECIAL/ SÓLIDA - 82X210CM</v>
      </c>
      <c r="C100" s="26" t="str">
        <f>VLOOKUP(A100,'TAB EDIF SEM DES_JAN26'!$A$1:$C$3000,3)</f>
        <v>UN</v>
      </c>
      <c r="D100" s="169">
        <f>ORÇAMENTO!D122</f>
        <v>2</v>
      </c>
      <c r="E100" s="208" t="s">
        <v>3745</v>
      </c>
      <c r="F100" s="209"/>
      <c r="G100" s="209"/>
      <c r="H100" s="210"/>
      <c r="I100" s="95"/>
    </row>
    <row r="101" spans="1:9" ht="22.5" customHeight="1" x14ac:dyDescent="0.2">
      <c r="A101" s="168">
        <v>7001006</v>
      </c>
      <c r="B101" s="21" t="str">
        <f>VLOOKUP(A101,'TAB EDIF SEM DES_JAN26'!$A$1:$B$3000,2)</f>
        <v>PM.05 - PORTA LISA ESPECIAL/ SÓLIDA - 62X210CM</v>
      </c>
      <c r="C101" s="26" t="str">
        <f>VLOOKUP(A101,'TAB EDIF SEM DES_JAN26'!$A$1:$C$3000,3)</f>
        <v>UN</v>
      </c>
      <c r="D101" s="169">
        <f>ORÇAMENTO!D123</f>
        <v>6</v>
      </c>
      <c r="E101" s="208" t="s">
        <v>3790</v>
      </c>
      <c r="F101" s="209"/>
      <c r="G101" s="209"/>
      <c r="H101" s="210"/>
      <c r="I101" s="95"/>
    </row>
    <row r="102" spans="1:9" ht="22.5" customHeight="1" x14ac:dyDescent="0.2">
      <c r="A102" s="168">
        <v>7001050</v>
      </c>
      <c r="B102" s="21" t="str">
        <f>VLOOKUP(A102,'TAB EDIF SEM DES_JAN26'!$A$1:$B$3000,2)</f>
        <v>EM.01 - BATENTE DE MADEIRA (14CM) - PARA PORTA DE 1 FOLHA, SEM BANDEIRA</v>
      </c>
      <c r="C102" s="26" t="str">
        <f>VLOOKUP(A102,'TAB EDIF SEM DES_JAN26'!$A$1:$C$3000,3)</f>
        <v>JG</v>
      </c>
      <c r="D102" s="169">
        <f>ORÇAMENTO!D124</f>
        <v>10</v>
      </c>
      <c r="E102" s="208" t="s">
        <v>3794</v>
      </c>
      <c r="F102" s="209"/>
      <c r="G102" s="209"/>
      <c r="H102" s="210"/>
      <c r="I102" s="95"/>
    </row>
    <row r="103" spans="1:9" ht="22.5" customHeight="1" x14ac:dyDescent="0.2">
      <c r="A103" s="168">
        <v>7002016</v>
      </c>
      <c r="B103" s="21" t="str">
        <f>VLOOKUP(A103,'TAB EDIF SEM DES_JAN26'!$A$1:$B$3000,2)</f>
        <v>FECHADURA TIPO GORGE (55MM) - TRÁFEGO INTENSO, MAÇANETA EM ZEMAC, GUARNIÇÕES EM AÇO, ACABAMENTO CROMADO BRILHANTE</v>
      </c>
      <c r="C103" s="26" t="str">
        <f>VLOOKUP(A103,'TAB EDIF SEM DES_JAN26'!$A$1:$C$3000,3)</f>
        <v>UN</v>
      </c>
      <c r="D103" s="169">
        <f>ORÇAMENTO!D125</f>
        <v>10</v>
      </c>
      <c r="E103" s="208" t="s">
        <v>3793</v>
      </c>
      <c r="F103" s="209"/>
      <c r="G103" s="209"/>
      <c r="H103" s="210"/>
      <c r="I103" s="95"/>
    </row>
    <row r="104" spans="1:9" ht="22.5" customHeight="1" x14ac:dyDescent="0.2">
      <c r="A104" s="168">
        <v>7080002</v>
      </c>
      <c r="B104" s="21" t="str">
        <f>VLOOKUP(A104,'TAB EDIF SEM DES_JAN26'!$A$1:$B$3000,2)</f>
        <v>GUARNIÇÃO OU MOLDURA DE MADEIRA - 7,5CM</v>
      </c>
      <c r="C104" s="26" t="str">
        <f>VLOOKUP(A104,'TAB EDIF SEM DES_JAN26'!$A$1:$C$3000,3)</f>
        <v>M</v>
      </c>
      <c r="D104" s="169">
        <f>ORÇAMENTO!D126</f>
        <v>100</v>
      </c>
      <c r="E104" s="208" t="s">
        <v>3792</v>
      </c>
      <c r="F104" s="209"/>
      <c r="G104" s="209"/>
      <c r="H104" s="210"/>
      <c r="I104" s="95"/>
    </row>
    <row r="105" spans="1:9" ht="22.5" customHeight="1" x14ac:dyDescent="0.2">
      <c r="A105" s="168">
        <v>8002068</v>
      </c>
      <c r="B105" s="21" t="str">
        <f>VLOOKUP(A105,'TAB EDIF SEM DES_JAN26'!$A$1:$B$3000,2)</f>
        <v>JANELA EM ALUMÍNIO ANODIZADO - VENEZIANA - 2,00 x 0,60 M</v>
      </c>
      <c r="C105" s="26" t="str">
        <f>VLOOKUP(A105,'TAB EDIF SEM DES_JAN26'!$A$1:$C$3000,3)</f>
        <v>M2</v>
      </c>
      <c r="D105" s="169">
        <f>ORÇAMENTO!D127</f>
        <v>1.44</v>
      </c>
      <c r="E105" s="208" t="s">
        <v>3763</v>
      </c>
      <c r="F105" s="209"/>
      <c r="G105" s="209"/>
      <c r="H105" s="210"/>
      <c r="I105" s="95"/>
    </row>
    <row r="106" spans="1:9" ht="22.5" customHeight="1" x14ac:dyDescent="0.2">
      <c r="A106" s="168">
        <v>15002060</v>
      </c>
      <c r="B106" s="21" t="str">
        <f>VLOOKUP(A106,'TAB EDIF SEM DES_JAN26'!$A$1:$B$3000,2)</f>
        <v>VERNIZ A BASE DE POLIURETANO TIPO "MARÍTIMO" - ESQUADRIAS E PEÇAS DE MARCENARIA</v>
      </c>
      <c r="C106" s="26" t="str">
        <f>VLOOKUP(A106,'TAB EDIF SEM DES_JAN26'!$A$1:$C$3000,3)</f>
        <v>M2</v>
      </c>
      <c r="D106" s="169">
        <f>ORÇAMENTO!D128</f>
        <v>168</v>
      </c>
      <c r="E106" s="208" t="s">
        <v>3791</v>
      </c>
      <c r="F106" s="209"/>
      <c r="G106" s="209"/>
      <c r="H106" s="210"/>
      <c r="I106" s="95"/>
    </row>
    <row r="107" spans="1:9" s="155" customFormat="1" ht="18" customHeight="1" x14ac:dyDescent="0.2">
      <c r="A107" s="218" t="s">
        <v>3638</v>
      </c>
      <c r="B107" s="219"/>
      <c r="C107" s="219"/>
      <c r="D107" s="219"/>
      <c r="E107" s="219"/>
      <c r="F107" s="219"/>
      <c r="G107" s="219"/>
      <c r="H107" s="220"/>
    </row>
    <row r="108" spans="1:9" ht="22.5" customHeight="1" x14ac:dyDescent="0.2">
      <c r="A108" s="168">
        <v>9001053</v>
      </c>
      <c r="B108" s="21" t="str">
        <f>VLOOKUP(A108,'TAB EDIF SEM DES_JAN26'!$A$1:$B$3000,2)</f>
        <v>ENTRADA AÉREA DE ENERGIA E TELEFONE - 13 À 16KVA</v>
      </c>
      <c r="C108" s="26" t="str">
        <f>VLOOKUP(A108,'TAB EDIF SEM DES_JAN26'!$A$1:$C$3000,3)</f>
        <v>UN</v>
      </c>
      <c r="D108" s="169">
        <f>ORÇAMENTO!D132</f>
        <v>1</v>
      </c>
      <c r="E108" s="208" t="s">
        <v>3641</v>
      </c>
      <c r="F108" s="209"/>
      <c r="G108" s="209"/>
      <c r="H108" s="210"/>
      <c r="I108" s="95"/>
    </row>
    <row r="109" spans="1:9" ht="22.5" customHeight="1" x14ac:dyDescent="0.2">
      <c r="A109" s="168">
        <v>9002055</v>
      </c>
      <c r="B109" s="21" t="str">
        <f>VLOOKUP(A109,'TAB EDIF SEM DES_JAN26'!$A$1:$B$3000,2)</f>
        <v>ELETRODUTO DE PVC CORRUGADO REFORÇADO, ANTICHAMA - 25MM (3/4")</v>
      </c>
      <c r="C109" s="26" t="str">
        <f>VLOOKUP(A109,'TAB EDIF SEM DES_JAN26'!$A$1:$C$3000,3)</f>
        <v>M</v>
      </c>
      <c r="D109" s="169">
        <f>ORÇAMENTO!D133</f>
        <v>150</v>
      </c>
      <c r="E109" s="208" t="s">
        <v>3779</v>
      </c>
      <c r="F109" s="209"/>
      <c r="G109" s="209"/>
      <c r="H109" s="210"/>
      <c r="I109" s="95"/>
    </row>
    <row r="110" spans="1:9" ht="22.5" customHeight="1" x14ac:dyDescent="0.2">
      <c r="A110" s="168">
        <v>9003004</v>
      </c>
      <c r="B110" s="21" t="str">
        <f>VLOOKUP(A110,'TAB EDIF SEM DES_JAN26'!$A$1:$B$3000,2)</f>
        <v>CABO 1,50MM2 - ISOLAMENTO PARA 0,7KV - CLASSE 4 - FLEXÍVEL</v>
      </c>
      <c r="C110" s="26" t="str">
        <f>VLOOKUP(A110,'TAB EDIF SEM DES_JAN26'!$A$1:$C$3000,3)</f>
        <v>M</v>
      </c>
      <c r="D110" s="169">
        <f>ORÇAMENTO!D134</f>
        <v>150</v>
      </c>
      <c r="E110" s="208" t="s">
        <v>3780</v>
      </c>
      <c r="F110" s="209"/>
      <c r="G110" s="209"/>
      <c r="H110" s="210"/>
      <c r="I110" s="95"/>
    </row>
    <row r="111" spans="1:9" ht="22.5" customHeight="1" x14ac:dyDescent="0.2">
      <c r="A111" s="168">
        <v>9003005</v>
      </c>
      <c r="B111" s="21" t="str">
        <f>VLOOKUP(A111,'TAB EDIF SEM DES_JAN26'!$A$1:$B$3000,2)</f>
        <v>CABO 2,50MM2 - ISOLAMENTO PARA 0,7KV - CLASSE 4 - FLEXÍVEL</v>
      </c>
      <c r="C111" s="26" t="str">
        <f>VLOOKUP(A111,'TAB EDIF SEM DES_JAN26'!$A$1:$C$3000,3)</f>
        <v>M</v>
      </c>
      <c r="D111" s="169">
        <f>ORÇAMENTO!D135</f>
        <v>150</v>
      </c>
      <c r="E111" s="208" t="s">
        <v>3781</v>
      </c>
      <c r="F111" s="209"/>
      <c r="G111" s="209"/>
      <c r="H111" s="210"/>
      <c r="I111" s="95"/>
    </row>
    <row r="112" spans="1:9" ht="22.5" customHeight="1" x14ac:dyDescent="0.2">
      <c r="A112" s="168">
        <v>9003006</v>
      </c>
      <c r="B112" s="21" t="str">
        <f>VLOOKUP(A112,'TAB EDIF SEM DES_JAN26'!$A$1:$B$3000,2)</f>
        <v>CABO 4,00MM2 - ISOLAMENTO PARA 0,7KV - CLASSE 4 - FLEXÍVEL</v>
      </c>
      <c r="C112" s="26" t="str">
        <f>VLOOKUP(A112,'TAB EDIF SEM DES_JAN26'!$A$1:$C$3000,3)</f>
        <v>M</v>
      </c>
      <c r="D112" s="169">
        <f>ORÇAMENTO!D136</f>
        <v>60</v>
      </c>
      <c r="E112" s="208" t="s">
        <v>3777</v>
      </c>
      <c r="F112" s="209"/>
      <c r="G112" s="209"/>
      <c r="H112" s="210"/>
      <c r="I112" s="95"/>
    </row>
    <row r="113" spans="1:9" ht="22.5" customHeight="1" x14ac:dyDescent="0.2">
      <c r="A113" s="168">
        <v>9003008</v>
      </c>
      <c r="B113" s="21" t="str">
        <f>VLOOKUP(A113,'TAB EDIF SEM DES_JAN26'!$A$1:$B$3000,2)</f>
        <v>CABO 10,00MM2 - ISOLAMENTO PARA 0,7KV - CLASSE 4 - FLEXÍVEL</v>
      </c>
      <c r="C113" s="26" t="str">
        <f>VLOOKUP(A113,'TAB EDIF SEM DES_JAN26'!$A$1:$C$3000,3)</f>
        <v>M</v>
      </c>
      <c r="D113" s="169">
        <f>ORÇAMENTO!D137</f>
        <v>100</v>
      </c>
      <c r="E113" s="208" t="s">
        <v>3778</v>
      </c>
      <c r="F113" s="209"/>
      <c r="G113" s="209"/>
      <c r="H113" s="210"/>
      <c r="I113" s="95"/>
    </row>
    <row r="114" spans="1:9" ht="22.5" customHeight="1" x14ac:dyDescent="0.2">
      <c r="A114" s="168">
        <v>9005006</v>
      </c>
      <c r="B114" s="21" t="str">
        <f>VLOOKUP(A114,'TAB EDIF SEM DES_JAN26'!$A$1:$B$3000,2)</f>
        <v>QUADRO DE DISTRIBUIÇÃO EM CHAPA METÁLICA - PARA ATÉ 16 DISJUNTORES</v>
      </c>
      <c r="C114" s="26" t="str">
        <f>VLOOKUP(A114,'TAB EDIF SEM DES_JAN26'!$A$1:$C$3000,3)</f>
        <v>UN</v>
      </c>
      <c r="D114" s="169">
        <f>ORÇAMENTO!D138</f>
        <v>1</v>
      </c>
      <c r="E114" s="208" t="s">
        <v>3640</v>
      </c>
      <c r="F114" s="209"/>
      <c r="G114" s="209"/>
      <c r="H114" s="210"/>
      <c r="I114" s="95"/>
    </row>
    <row r="115" spans="1:9" ht="22.5" customHeight="1" x14ac:dyDescent="0.2">
      <c r="A115" s="168">
        <v>9007001</v>
      </c>
      <c r="B115" s="21" t="str">
        <f>VLOOKUP(A115,'TAB EDIF SEM DES_JAN26'!$A$1:$B$3000,2)</f>
        <v>PONTO COM INTERRUPTOR SIMPLES - 1 TECLA, EM CAIXA 4"X2"</v>
      </c>
      <c r="C115" s="26" t="str">
        <f>VLOOKUP(A115,'TAB EDIF SEM DES_JAN26'!$A$1:$C$3000,3)</f>
        <v>UN</v>
      </c>
      <c r="D115" s="169">
        <f>ORÇAMENTO!D139</f>
        <v>15</v>
      </c>
      <c r="E115" s="208" t="s">
        <v>3746</v>
      </c>
      <c r="F115" s="209"/>
      <c r="G115" s="209"/>
      <c r="H115" s="210"/>
      <c r="I115" s="95"/>
    </row>
    <row r="116" spans="1:9" ht="22.5" customHeight="1" x14ac:dyDescent="0.2">
      <c r="A116" s="168">
        <v>9007060</v>
      </c>
      <c r="B116" s="21" t="str">
        <f>VLOOKUP(A116,'TAB EDIF SEM DES_JAN26'!$A$1:$B$3000,2)</f>
        <v>PONTO COM TOMADA SIMPLES DE EMBUTIR - 110/220V CAIXA 4"X2"</v>
      </c>
      <c r="C116" s="26" t="str">
        <f>VLOOKUP(A116,'TAB EDIF SEM DES_JAN26'!$A$1:$C$3000,3)</f>
        <v>UN</v>
      </c>
      <c r="D116" s="169">
        <f>ORÇAMENTO!D140</f>
        <v>30</v>
      </c>
      <c r="E116" s="208" t="s">
        <v>3747</v>
      </c>
      <c r="F116" s="209"/>
      <c r="G116" s="209"/>
      <c r="H116" s="210"/>
      <c r="I116" s="95"/>
    </row>
    <row r="117" spans="1:9" ht="22.5" customHeight="1" x14ac:dyDescent="0.2">
      <c r="A117" s="168">
        <v>9007090</v>
      </c>
      <c r="B117" s="21" t="str">
        <f>VLOOKUP(A117,'TAB EDIF SEM DES_JAN26'!$A$1:$B$3000,2)</f>
        <v>PONTO DE LUZ - CAIXA FUNDO MÓVEL</v>
      </c>
      <c r="C117" s="26" t="str">
        <f>VLOOKUP(A117,'TAB EDIF SEM DES_JAN26'!$A$1:$C$3000,3)</f>
        <v>UN</v>
      </c>
      <c r="D117" s="169">
        <f>ORÇAMENTO!D141</f>
        <v>22</v>
      </c>
      <c r="E117" s="208" t="s">
        <v>3748</v>
      </c>
      <c r="F117" s="209"/>
      <c r="G117" s="209"/>
      <c r="H117" s="210"/>
      <c r="I117" s="95"/>
    </row>
    <row r="118" spans="1:9" ht="22.5" customHeight="1" x14ac:dyDescent="0.2">
      <c r="A118" s="168">
        <v>9008011</v>
      </c>
      <c r="B118" s="21" t="str">
        <f>VLOOKUP(A118,'TAB EDIF SEM DES_JAN26'!$A$1:$B$3000,2)</f>
        <v>MINI DISJUNTOR - TIPO EUROPEU (IEC) - UNIPOLAR 32/50A</v>
      </c>
      <c r="C118" s="26" t="str">
        <f>VLOOKUP(A118,'TAB EDIF SEM DES_JAN26'!$A$1:$C$3000,3)</f>
        <v>UN</v>
      </c>
      <c r="D118" s="169">
        <f>ORÇAMENTO!D142</f>
        <v>8</v>
      </c>
      <c r="E118" s="208" t="s">
        <v>3642</v>
      </c>
      <c r="F118" s="209"/>
      <c r="G118" s="209"/>
      <c r="H118" s="210"/>
      <c r="I118" s="95"/>
    </row>
    <row r="119" spans="1:9" ht="22.5" customHeight="1" x14ac:dyDescent="0.2">
      <c r="A119" s="168">
        <v>9009076</v>
      </c>
      <c r="B119" s="21" t="str">
        <f>VLOOKUP(A119,'TAB EDIF SEM DES_JAN26'!$A$1:$B$3000,2)</f>
        <v>LUMINÁRIA TIPO PLAFONIER BRANCA PARA LÂMPADA FLUORESCENTE 2X32W, COM DIFUSOR EM POLIESTIRENO TRANSPARENTE E SOQUETES (REF. COVISA)</v>
      </c>
      <c r="C119" s="26" t="str">
        <f>VLOOKUP(A119,'TAB EDIF SEM DES_JAN26'!$A$1:$C$3000,3)</f>
        <v>UN</v>
      </c>
      <c r="D119" s="169">
        <f>ORÇAMENTO!D143</f>
        <v>22</v>
      </c>
      <c r="E119" s="208" t="s">
        <v>3748</v>
      </c>
      <c r="F119" s="209"/>
      <c r="G119" s="209"/>
      <c r="H119" s="210"/>
      <c r="I119" s="95"/>
    </row>
    <row r="120" spans="1:9" s="155" customFormat="1" ht="18" customHeight="1" x14ac:dyDescent="0.2">
      <c r="A120" s="218" t="s">
        <v>3632</v>
      </c>
      <c r="B120" s="219"/>
      <c r="C120" s="219"/>
      <c r="D120" s="219"/>
      <c r="E120" s="219"/>
      <c r="F120" s="219"/>
      <c r="G120" s="219"/>
      <c r="H120" s="220"/>
    </row>
    <row r="121" spans="1:9" ht="22.5" customHeight="1" x14ac:dyDescent="0.2">
      <c r="A121" s="168">
        <v>10013005</v>
      </c>
      <c r="B121" s="21" t="str">
        <f>VLOOKUP(A121,'TAB EDIF SEM DES_JAN26'!$A$1:$B$3000,2)</f>
        <v>BACIA SANITÁRIA ALTEADA PARA PORTADORES DE DEFICIÊNCIA FÍSICA</v>
      </c>
      <c r="C121" s="26" t="str">
        <f>VLOOKUP(A121,'TAB EDIF SEM DES_JAN26'!$A$1:$C$3000,3)</f>
        <v>UN</v>
      </c>
      <c r="D121" s="169">
        <f>ORÇAMENTO!D147</f>
        <v>2</v>
      </c>
      <c r="E121" s="208" t="s">
        <v>3653</v>
      </c>
      <c r="F121" s="209"/>
      <c r="G121" s="209"/>
      <c r="H121" s="210"/>
      <c r="I121" s="95"/>
    </row>
    <row r="122" spans="1:9" ht="22.5" customHeight="1" x14ac:dyDescent="0.2">
      <c r="A122" s="168">
        <v>10013001</v>
      </c>
      <c r="B122" s="21" t="str">
        <f>VLOOKUP(A122,'TAB EDIF SEM DES_JAN26'!$A$1:$B$3000,2)</f>
        <v>BACIA SANITÁRIA SIFONADA, DE LOUÇA BRANCA</v>
      </c>
      <c r="C122" s="26" t="str">
        <f>VLOOKUP(A122,'TAB EDIF SEM DES_JAN26'!$A$1:$C$3000,3)</f>
        <v>UN</v>
      </c>
      <c r="D122" s="169">
        <f>ORÇAMENTO!D148</f>
        <v>4</v>
      </c>
      <c r="E122" s="208" t="s">
        <v>3795</v>
      </c>
      <c r="F122" s="209"/>
      <c r="G122" s="209"/>
      <c r="H122" s="210"/>
      <c r="I122" s="95"/>
    </row>
    <row r="123" spans="1:9" ht="21" customHeight="1" x14ac:dyDescent="0.2">
      <c r="A123" s="168">
        <v>10013014</v>
      </c>
      <c r="B123" s="21" t="str">
        <f>VLOOKUP(A123,'TAB EDIF SEM DES_JAN26'!$A$1:$B$3000,2)</f>
        <v>LAVATÓRIO DE LOUÇA INDIVIDUAL PARA PORTADORES DE DEFICIÊNCIA FÍSICA</v>
      </c>
      <c r="C123" s="26" t="str">
        <f>VLOOKUP(A123,'TAB EDIF SEM DES_JAN26'!$A$1:$C$3000,3)</f>
        <v>UN</v>
      </c>
      <c r="D123" s="169">
        <f>ORÇAMENTO!D149</f>
        <v>2</v>
      </c>
      <c r="E123" s="208" t="s">
        <v>3654</v>
      </c>
      <c r="F123" s="209"/>
      <c r="G123" s="209"/>
      <c r="H123" s="210"/>
      <c r="I123" s="95"/>
    </row>
    <row r="124" spans="1:9" ht="21" customHeight="1" x14ac:dyDescent="0.2">
      <c r="A124" s="168">
        <v>10013105</v>
      </c>
      <c r="B124" s="21" t="str">
        <f>VLOOKUP(A124,'TAB EDIF SEM DES_JAN26'!$A$1:$B$3000,2)</f>
        <v>LAVATÓRIO DE LOUÇA BRANCA, COM COLUNA</v>
      </c>
      <c r="C124" s="26" t="str">
        <f>VLOOKUP(A124,'TAB EDIF SEM DES_JAN26'!$A$1:$C$3000,3)</f>
        <v>UN</v>
      </c>
      <c r="D124" s="169">
        <f>ORÇAMENTO!D150</f>
        <v>4</v>
      </c>
      <c r="E124" s="208" t="s">
        <v>3796</v>
      </c>
      <c r="F124" s="209"/>
      <c r="G124" s="209"/>
      <c r="H124" s="210"/>
      <c r="I124" s="95"/>
    </row>
    <row r="125" spans="1:9" ht="22.5" customHeight="1" x14ac:dyDescent="0.2">
      <c r="A125" s="168">
        <v>17005020</v>
      </c>
      <c r="B125" s="21" t="str">
        <f>VLOOKUP(A125,'TAB EDIF SEM DES_JAN26'!$A$1:$B$3000,2)</f>
        <v>BARRA DE APOIO PARA DEFICIENTES L=45 CM (BARRAS COM DIÂMETRO ENTRE 3,0 E 4,5CM)</v>
      </c>
      <c r="C125" s="26" t="str">
        <f>VLOOKUP(A125,'TAB EDIF SEM DES_JAN26'!$A$1:$C$3000,3)</f>
        <v>UN</v>
      </c>
      <c r="D125" s="169">
        <f>ORÇAMENTO!D151</f>
        <v>4</v>
      </c>
      <c r="E125" s="208" t="s">
        <v>3655</v>
      </c>
      <c r="F125" s="209"/>
      <c r="G125" s="209"/>
      <c r="H125" s="210"/>
      <c r="I125" s="95"/>
    </row>
    <row r="126" spans="1:9" ht="22.5" customHeight="1" x14ac:dyDescent="0.2">
      <c r="A126" s="168">
        <v>17005021</v>
      </c>
      <c r="B126" s="21" t="str">
        <f>VLOOKUP(A126,'TAB EDIF SEM DES_JAN26'!$A$1:$B$3000,2)</f>
        <v>BARRA DE APOIO PARA DEFICIENTES L=80 CM (BARRAS COM DIÂMETRO ENTRE 3,0 E 4,5CM)</v>
      </c>
      <c r="C126" s="26" t="str">
        <f>VLOOKUP(A126,'TAB EDIF SEM DES_JAN26'!$A$1:$C$3000,3)</f>
        <v>UN</v>
      </c>
      <c r="D126" s="169">
        <f>ORÇAMENTO!D152</f>
        <v>4</v>
      </c>
      <c r="E126" s="208" t="s">
        <v>3656</v>
      </c>
      <c r="F126" s="209"/>
      <c r="G126" s="209"/>
      <c r="H126" s="210"/>
      <c r="I126" s="95"/>
    </row>
    <row r="127" spans="1:9" ht="22.5" customHeight="1" x14ac:dyDescent="0.2">
      <c r="A127" s="168">
        <v>10014010</v>
      </c>
      <c r="B127" s="21" t="str">
        <f>VLOOKUP(A127,'TAB EDIF SEM DES_JAN26'!$A$1:$B$3000,2)</f>
        <v>TORNEIRA DE MESA COM ACIONAMENTO MANUAL E FECHAMENTO AUTOMÁTICO</v>
      </c>
      <c r="C127" s="26" t="str">
        <f>VLOOKUP(A127,'TAB EDIF SEM DES_JAN26'!$A$1:$C$3000,3)</f>
        <v>UN</v>
      </c>
      <c r="D127" s="169">
        <f>ORÇAMENTO!D153</f>
        <v>6</v>
      </c>
      <c r="E127" s="208" t="s">
        <v>3749</v>
      </c>
      <c r="F127" s="209"/>
      <c r="G127" s="209"/>
      <c r="H127" s="210"/>
      <c r="I127" s="95"/>
    </row>
    <row r="128" spans="1:9" ht="22.5" customHeight="1" x14ac:dyDescent="0.2">
      <c r="A128" s="168">
        <v>10080070</v>
      </c>
      <c r="B128" s="21" t="str">
        <f>VLOOKUP(A128,'TAB EDIF SEM DES_JAN26'!$A$1:$B$3000,2)</f>
        <v>SIFÃO COM COPO, TIPO REFORÇADO, PVC RÍGIDO - 1 1/2"X2"</v>
      </c>
      <c r="C128" s="26" t="str">
        <f>VLOOKUP(A128,'TAB EDIF SEM DES_JAN26'!$A$1:$C$3000,3)</f>
        <v>UN</v>
      </c>
      <c r="D128" s="169">
        <f>ORÇAMENTO!D154</f>
        <v>6</v>
      </c>
      <c r="E128" s="208" t="s">
        <v>3750</v>
      </c>
      <c r="F128" s="209"/>
      <c r="G128" s="209"/>
      <c r="H128" s="210"/>
      <c r="I128" s="95"/>
    </row>
    <row r="129" spans="1:9" ht="22.5" customHeight="1" x14ac:dyDescent="0.2">
      <c r="A129" s="168">
        <v>10080076</v>
      </c>
      <c r="B129" s="21" t="str">
        <f>VLOOKUP(A129,'TAB EDIF SEM DES_JAN26'!$A$1:$B$3000,2)</f>
        <v>TUBO DE LIGAÇÃO FLEXÍVEL, PVC - 1/2"X30/40CM</v>
      </c>
      <c r="C129" s="26" t="str">
        <f>VLOOKUP(A129,'TAB EDIF SEM DES_JAN26'!$A$1:$C$3000,3)</f>
        <v>UN</v>
      </c>
      <c r="D129" s="169">
        <f>ORÇAMENTO!D155</f>
        <v>12</v>
      </c>
      <c r="E129" s="208" t="s">
        <v>3797</v>
      </c>
      <c r="F129" s="209"/>
      <c r="G129" s="209"/>
      <c r="H129" s="210"/>
      <c r="I129" s="95"/>
    </row>
    <row r="130" spans="1:9" ht="22.5" customHeight="1" x14ac:dyDescent="0.2">
      <c r="A130" s="168">
        <v>10001001</v>
      </c>
      <c r="B130" s="21" t="str">
        <f>VLOOKUP(A130,'TAB EDIF SEM DES_JAN26'!$A$1:$B$3000,2)</f>
        <v>HD.01 - CAVALETE DE ENTRADA - 3/4"</v>
      </c>
      <c r="C130" s="26" t="str">
        <f>VLOOKUP(A130,'TAB EDIF SEM DES_JAN26'!$A$1:$C$3000,3)</f>
        <v>UN</v>
      </c>
      <c r="D130" s="169">
        <f>ORÇAMENTO!D156</f>
        <v>1</v>
      </c>
      <c r="E130" s="208" t="s">
        <v>3657</v>
      </c>
      <c r="F130" s="209"/>
      <c r="G130" s="209"/>
      <c r="H130" s="210"/>
      <c r="I130" s="95"/>
    </row>
    <row r="131" spans="1:9" ht="22.5" customHeight="1" x14ac:dyDescent="0.2">
      <c r="A131" s="168">
        <v>10001019</v>
      </c>
      <c r="B131" s="21" t="str">
        <f>VLOOKUP(A131,'TAB EDIF SEM DES_JAN26'!$A$1:$B$3000,2)</f>
        <v>HV.09 - ABRIGO PARA CAVALETE ENTRADA, D=3/4" OU 1" EM ALVENARIA REVESTIDA</v>
      </c>
      <c r="C131" s="26" t="str">
        <f>VLOOKUP(A131,'TAB EDIF SEM DES_JAN26'!$A$1:$C$3000,3)</f>
        <v>UN</v>
      </c>
      <c r="D131" s="169">
        <f>ORÇAMENTO!D157</f>
        <v>1</v>
      </c>
      <c r="E131" s="208" t="s">
        <v>3657</v>
      </c>
      <c r="F131" s="209"/>
      <c r="G131" s="209"/>
      <c r="H131" s="210"/>
      <c r="I131" s="95"/>
    </row>
    <row r="132" spans="1:9" ht="22.5" customHeight="1" x14ac:dyDescent="0.2">
      <c r="A132" s="168">
        <v>10002018</v>
      </c>
      <c r="B132" s="21" t="str">
        <f>VLOOKUP(A132,'TAB EDIF SEM DES_JAN26'!$A$1:$B$3000,2)</f>
        <v>HD.21 - RESERVATÓRIO  DE POLIETILENO 500 LITROS</v>
      </c>
      <c r="C132" s="26" t="str">
        <f>VLOOKUP(A132,'TAB EDIF SEM DES_JAN26'!$A$1:$C$3000,3)</f>
        <v>UN</v>
      </c>
      <c r="D132" s="169">
        <f>ORÇAMENTO!D158</f>
        <v>1</v>
      </c>
      <c r="E132" s="208" t="s">
        <v>3658</v>
      </c>
      <c r="F132" s="209"/>
      <c r="G132" s="209"/>
      <c r="H132" s="210"/>
      <c r="I132" s="95"/>
    </row>
    <row r="133" spans="1:9" ht="22.5" customHeight="1" x14ac:dyDescent="0.2">
      <c r="A133" s="168">
        <v>10002061</v>
      </c>
      <c r="B133" s="21" t="str">
        <f>VLOOKUP(A133,'TAB EDIF SEM DES_JAN26'!$A$1:$B$3000,2)</f>
        <v>TUBO DE PVC RÍGIDO, SOLDÁVEL (LINHA ÁGUA) - 25MM (3/4")</v>
      </c>
      <c r="C133" s="26" t="str">
        <f>VLOOKUP(A133,'TAB EDIF SEM DES_JAN26'!$A$1:$C$3000,3)</f>
        <v>M</v>
      </c>
      <c r="D133" s="169">
        <f>ORÇAMENTO!D159</f>
        <v>36</v>
      </c>
      <c r="E133" s="208" t="s">
        <v>3659</v>
      </c>
      <c r="F133" s="209"/>
      <c r="G133" s="209"/>
      <c r="H133" s="210"/>
      <c r="I133" s="95"/>
    </row>
    <row r="134" spans="1:9" ht="22.5" customHeight="1" x14ac:dyDescent="0.2">
      <c r="A134" s="168">
        <v>10002081</v>
      </c>
      <c r="B134" s="21" t="str">
        <f>VLOOKUP(A134,'TAB EDIF SEM DES_JAN26'!$A$1:$B$3000,2)</f>
        <v>REGISTRO DE GAVETA, METAL AMARELO - 3/4"</v>
      </c>
      <c r="C134" s="26" t="str">
        <f>VLOOKUP(A134,'TAB EDIF SEM DES_JAN26'!$A$1:$C$3000,3)</f>
        <v>UN</v>
      </c>
      <c r="D134" s="169">
        <f>ORÇAMENTO!D160</f>
        <v>8</v>
      </c>
      <c r="E134" s="208" t="s">
        <v>3661</v>
      </c>
      <c r="F134" s="209"/>
      <c r="G134" s="209"/>
      <c r="H134" s="210"/>
      <c r="I134" s="95"/>
    </row>
    <row r="135" spans="1:9" ht="22.5" customHeight="1" x14ac:dyDescent="0.2">
      <c r="A135" s="168">
        <v>10009030</v>
      </c>
      <c r="B135" s="21" t="str">
        <f>VLOOKUP(A135,'TAB EDIF SEM DES_JAN26'!$A$1:$B$3000,2)</f>
        <v>TUBO DE PVC RÍGIDO, PONTA E BOLSA (LINHA ESGOTO) - 40MM (1 1/2")</v>
      </c>
      <c r="C135" s="26" t="str">
        <f>VLOOKUP(A135,'TAB EDIF SEM DES_JAN26'!$A$1:$C$3000,3)</f>
        <v>M</v>
      </c>
      <c r="D135" s="169">
        <f>ORÇAMENTO!D161</f>
        <v>36</v>
      </c>
      <c r="E135" s="208" t="s">
        <v>3660</v>
      </c>
      <c r="F135" s="209"/>
      <c r="G135" s="209"/>
      <c r="H135" s="210"/>
      <c r="I135" s="95"/>
    </row>
    <row r="136" spans="1:9" ht="22.5" customHeight="1" x14ac:dyDescent="0.2">
      <c r="A136" s="168">
        <v>10009031</v>
      </c>
      <c r="B136" s="21" t="str">
        <f>VLOOKUP(A136,'TAB EDIF SEM DES_JAN26'!$A$1:$B$3000,2)</f>
        <v>TUBO DE PVC RÍGIDO, PONTA E BOLSA (LINHA ESGOTO) - 50MM (2")</v>
      </c>
      <c r="C136" s="26" t="str">
        <f>VLOOKUP(A136,'TAB EDIF SEM DES_JAN26'!$A$1:$C$3000,3)</f>
        <v>M</v>
      </c>
      <c r="D136" s="169">
        <f>ORÇAMENTO!D162</f>
        <v>18</v>
      </c>
      <c r="E136" s="208" t="s">
        <v>3662</v>
      </c>
      <c r="F136" s="209"/>
      <c r="G136" s="209"/>
      <c r="H136" s="210"/>
      <c r="I136" s="95"/>
    </row>
    <row r="137" spans="1:9" ht="22.5" customHeight="1" x14ac:dyDescent="0.2">
      <c r="A137" s="168">
        <v>10009033</v>
      </c>
      <c r="B137" s="21" t="str">
        <f>VLOOKUP(A137,'TAB EDIF SEM DES_JAN26'!$A$1:$B$3000,2)</f>
        <v>TUBO DE PVC RÍGIDO, PONTA E BOLSA (LINHA ESGOTO) - 100MM (4")</v>
      </c>
      <c r="C137" s="26" t="str">
        <f>VLOOKUP(A137,'TAB EDIF SEM DES_JAN26'!$A$1:$C$3000,3)</f>
        <v>M</v>
      </c>
      <c r="D137" s="169">
        <f>ORÇAMENTO!D163</f>
        <v>108</v>
      </c>
      <c r="E137" s="208" t="s">
        <v>3663</v>
      </c>
      <c r="F137" s="209"/>
      <c r="G137" s="209"/>
      <c r="H137" s="210"/>
      <c r="I137" s="95"/>
    </row>
    <row r="138" spans="1:9" ht="22.5" customHeight="1" x14ac:dyDescent="0.2">
      <c r="A138" s="168">
        <v>10010012</v>
      </c>
      <c r="B138" s="21" t="str">
        <f>VLOOKUP(A138,'TAB EDIF SEM DES_JAN26'!$A$1:$B$3000,2)</f>
        <v>CAIXA SIFONADA DE PVC RÍGIDO - 150X150MM</v>
      </c>
      <c r="C138" s="26" t="str">
        <f>VLOOKUP(A138,'TAB EDIF SEM DES_JAN26'!$A$1:$C$3000,3)</f>
        <v>UN</v>
      </c>
      <c r="D138" s="169">
        <f>ORÇAMENTO!D164</f>
        <v>6</v>
      </c>
      <c r="E138" s="208" t="s">
        <v>3752</v>
      </c>
      <c r="F138" s="209"/>
      <c r="G138" s="209"/>
      <c r="H138" s="210"/>
      <c r="I138" s="95"/>
    </row>
    <row r="139" spans="1:9" ht="22.5" customHeight="1" x14ac:dyDescent="0.2">
      <c r="A139" s="168">
        <v>10010094</v>
      </c>
      <c r="B139" s="21" t="str">
        <f>VLOOKUP(A139,'TAB EDIF SEM DES_JAN26'!$A$1:$B$3000,2)</f>
        <v>HA.01 - CAIXA DE LIGAÇÃO OU INSPEÇÃO - ESCAVAÇÃO E APILOAMENTO</v>
      </c>
      <c r="C139" s="26" t="str">
        <f>VLOOKUP(A139,'TAB EDIF SEM DES_JAN26'!$A$1:$C$3000,3)</f>
        <v>M3</v>
      </c>
      <c r="D139" s="169">
        <f>ORÇAMENTO!D165</f>
        <v>1.0240000000000002</v>
      </c>
      <c r="E139" s="208" t="s">
        <v>3649</v>
      </c>
      <c r="F139" s="209"/>
      <c r="G139" s="209"/>
      <c r="H139" s="210"/>
      <c r="I139" s="95"/>
    </row>
    <row r="140" spans="1:9" ht="22.5" customHeight="1" x14ac:dyDescent="0.2">
      <c r="A140" s="168">
        <v>10010095</v>
      </c>
      <c r="B140" s="21" t="str">
        <f>VLOOKUP(A140,'TAB EDIF SEM DES_JAN26'!$A$1:$B$3000,2)</f>
        <v>HA.01 - CAIXA DE LIGAÇÃO OU INSPEÇÃO - LASTRO DE CONCRETO (FUNDO)</v>
      </c>
      <c r="C140" s="26" t="str">
        <f>VLOOKUP(A140,'TAB EDIF SEM DES_JAN26'!$A$1:$C$3000,3)</f>
        <v>M3</v>
      </c>
      <c r="D140" s="169">
        <f>ORÇAMENTO!D166</f>
        <v>0.12800000000000003</v>
      </c>
      <c r="E140" s="208" t="s">
        <v>3650</v>
      </c>
      <c r="F140" s="209"/>
      <c r="G140" s="209"/>
      <c r="H140" s="210"/>
      <c r="I140" s="95"/>
    </row>
    <row r="141" spans="1:9" ht="22.5" customHeight="1" x14ac:dyDescent="0.2">
      <c r="A141" s="168">
        <v>10010097</v>
      </c>
      <c r="B141" s="21" t="str">
        <f>VLOOKUP(A141,'TAB EDIF SEM DES_JAN26'!$A$1:$B$3000,2)</f>
        <v>HA.01 - CAIXA DE LIGAÇÃO OU INSPEÇÃO - ALVENARIA DE 1 TIJOLO, REVESTIDA</v>
      </c>
      <c r="C141" s="26" t="str">
        <f>VLOOKUP(A141,'TAB EDIF SEM DES_JAN26'!$A$1:$C$3000,3)</f>
        <v>M2</v>
      </c>
      <c r="D141" s="169">
        <f>ORÇAMENTO!D167</f>
        <v>5.120000000000001</v>
      </c>
      <c r="E141" s="208" t="s">
        <v>3651</v>
      </c>
      <c r="F141" s="209"/>
      <c r="G141" s="209"/>
      <c r="H141" s="210"/>
      <c r="I141" s="95"/>
    </row>
    <row r="142" spans="1:9" ht="22.5" customHeight="1" x14ac:dyDescent="0.2">
      <c r="A142" s="168">
        <v>10010098</v>
      </c>
      <c r="B142" s="21" t="str">
        <f>VLOOKUP(A142,'TAB EDIF SEM DES_JAN26'!$A$1:$B$3000,2)</f>
        <v>HA.01 - CAIXA DE LIGAÇÃO OU INSPEÇÃO - TAMPA DE CONCRETO</v>
      </c>
      <c r="C142" s="26" t="str">
        <f>VLOOKUP(A142,'TAB EDIF SEM DES_JAN26'!$A$1:$C$3000,3)</f>
        <v>M2</v>
      </c>
      <c r="D142" s="169">
        <f>ORÇAMENTO!D168</f>
        <v>1.2800000000000002</v>
      </c>
      <c r="E142" s="208" t="s">
        <v>3652</v>
      </c>
      <c r="F142" s="209"/>
      <c r="G142" s="209"/>
      <c r="H142" s="210"/>
      <c r="I142" s="95"/>
    </row>
    <row r="143" spans="1:9" s="155" customFormat="1" ht="18" customHeight="1" x14ac:dyDescent="0.2">
      <c r="A143" s="218" t="s">
        <v>3633</v>
      </c>
      <c r="B143" s="219"/>
      <c r="C143" s="219"/>
      <c r="D143" s="219"/>
      <c r="E143" s="219"/>
      <c r="F143" s="219"/>
      <c r="G143" s="219"/>
      <c r="H143" s="220"/>
    </row>
    <row r="144" spans="1:9" ht="22.5" customHeight="1" x14ac:dyDescent="0.2">
      <c r="A144" s="168">
        <v>13002013</v>
      </c>
      <c r="B144" s="21" t="str">
        <f>VLOOKUP(A144,'TAB EDIF SEM DES_JAN26'!$A$1:$B$3000,2)</f>
        <v xml:space="preserve"> CONTRAPISO CONVENCIONAL COM ESPESSURA ATÉ 4 CM</v>
      </c>
      <c r="C144" s="26" t="str">
        <f>VLOOKUP(A144,'TAB EDIF SEM DES_JAN26'!$A$1:$C$3000,3)</f>
        <v>M2</v>
      </c>
      <c r="D144" s="169">
        <f>ORÇAMENTO!D172</f>
        <v>89.25</v>
      </c>
      <c r="E144" s="208" t="s">
        <v>3753</v>
      </c>
      <c r="F144" s="209"/>
      <c r="G144" s="209"/>
      <c r="H144" s="210"/>
      <c r="I144" s="95"/>
    </row>
    <row r="145" spans="1:9" ht="22.5" customHeight="1" x14ac:dyDescent="0.2">
      <c r="A145" s="168">
        <v>13002042</v>
      </c>
      <c r="B145" s="21" t="str">
        <f>VLOOKUP(A145,'TAB EDIF SEM DES_JAN26'!$A$1:$B$3000,2)</f>
        <v>PISO CERÂMICO ESMALTADO (PEI-5) - ASSENTADO COM ARGAMASSA COLANTE</v>
      </c>
      <c r="C145" s="26" t="str">
        <f>VLOOKUP(A145,'TAB EDIF SEM DES_JAN26'!$A$1:$C$3000,3)</f>
        <v>M2</v>
      </c>
      <c r="D145" s="169">
        <f>ORÇAMENTO!D173</f>
        <v>89.25</v>
      </c>
      <c r="E145" s="208" t="s">
        <v>3753</v>
      </c>
      <c r="F145" s="209"/>
      <c r="G145" s="209"/>
      <c r="H145" s="210"/>
      <c r="I145" s="95"/>
    </row>
    <row r="146" spans="1:9" ht="22.5" customHeight="1" x14ac:dyDescent="0.2">
      <c r="A146" s="168">
        <v>13003009</v>
      </c>
      <c r="B146" s="21" t="str">
        <f>VLOOKUP(A146,'TAB EDIF SEM DES_JAN26'!$A$1:$B$3000,2)</f>
        <v>RODAPÉ CERÂMICO ESMALTADO PEIV 7CM À 10CM</v>
      </c>
      <c r="C146" s="26" t="str">
        <f>VLOOKUP(A146,'TAB EDIF SEM DES_JAN26'!$A$1:$C$3000,3)</f>
        <v>M</v>
      </c>
      <c r="D146" s="169">
        <f>ORÇAMENTO!D174</f>
        <v>67.009999999999991</v>
      </c>
      <c r="E146" s="208" t="s">
        <v>3754</v>
      </c>
      <c r="F146" s="209"/>
      <c r="G146" s="209"/>
      <c r="H146" s="210"/>
      <c r="I146" s="95"/>
    </row>
    <row r="147" spans="1:9" ht="22.5" customHeight="1" x14ac:dyDescent="0.2">
      <c r="A147" s="168">
        <v>13004005</v>
      </c>
      <c r="B147" s="21" t="str">
        <f>VLOOKUP(A147,'TAB EDIF SEM DES_JAN26'!$A$1:$B$3000,2)</f>
        <v>SOLEIRA PARA PORTA EM GRANITO CINZA SEM POLIMENTO (FOSCO)</v>
      </c>
      <c r="C147" s="26" t="str">
        <f>VLOOKUP(A147,'TAB EDIF SEM DES_JAN26'!$A$1:$C$3000,3)</f>
        <v>M</v>
      </c>
      <c r="D147" s="169">
        <f>ORÇAMENTO!D175</f>
        <v>9.6</v>
      </c>
      <c r="E147" s="208" t="s">
        <v>3755</v>
      </c>
      <c r="F147" s="209"/>
      <c r="G147" s="209"/>
      <c r="H147" s="210"/>
      <c r="I147" s="95"/>
    </row>
    <row r="148" spans="1:9" ht="22.5" customHeight="1" x14ac:dyDescent="0.2">
      <c r="A148" s="168">
        <v>11002029</v>
      </c>
      <c r="B148" s="21" t="str">
        <f>VLOOKUP(A148,'TAB EDIF SEM DES_JAN26'!$A$1:$B$3000,2)</f>
        <v>AZULEJOS, JUNTA AMARRAÇÃO OU A PRUMO - ASSENTES COM ARGAMASSA COLANTE</v>
      </c>
      <c r="C148" s="26" t="str">
        <f>VLOOKUP(A148,'TAB EDIF SEM DES_JAN26'!$A$1:$C$3000,3)</f>
        <v>M2</v>
      </c>
      <c r="D148" s="169">
        <f>ORÇAMENTO!D176</f>
        <v>123.872</v>
      </c>
      <c r="E148" s="208" t="s">
        <v>3756</v>
      </c>
      <c r="F148" s="209"/>
      <c r="G148" s="209"/>
      <c r="H148" s="210"/>
      <c r="I148" s="95"/>
    </row>
    <row r="149" spans="1:9" ht="22.5" customHeight="1" x14ac:dyDescent="0.2">
      <c r="A149" s="168">
        <v>11001001</v>
      </c>
      <c r="B149" s="21" t="str">
        <f>VLOOKUP(A149,'TAB EDIF SEM DES_JAN26'!$A$1:$B$3000,2)</f>
        <v>CHAPISCO COMUM - ARGAMASSA DE CIMENTO E AREIA 1:3</v>
      </c>
      <c r="C149" s="26" t="str">
        <f>VLOOKUP(A149,'TAB EDIF SEM DES_JAN26'!$A$1:$C$3000,3)</f>
        <v>M2</v>
      </c>
      <c r="D149" s="169">
        <f>ORÇAMENTO!D177</f>
        <v>222.38</v>
      </c>
      <c r="E149" s="208" t="s">
        <v>3757</v>
      </c>
      <c r="F149" s="209"/>
      <c r="G149" s="209"/>
      <c r="H149" s="210"/>
      <c r="I149" s="95"/>
    </row>
    <row r="150" spans="1:9" ht="22.5" customHeight="1" x14ac:dyDescent="0.2">
      <c r="A150" s="168">
        <v>11001009</v>
      </c>
      <c r="B150" s="21" t="str">
        <f>VLOOKUP(A150,'TAB EDIF SEM DES_JAN26'!$A$1:$B$3000,2)</f>
        <v>EMBOÇO DESEMPENADO PARA PINTURA - ARGAMASSA MISTA CIMENTO, CAL E AREIA 1:3/12</v>
      </c>
      <c r="C150" s="26" t="str">
        <f>VLOOKUP(A150,'TAB EDIF SEM DES_JAN26'!$A$1:$C$3000,3)</f>
        <v>M2</v>
      </c>
      <c r="D150" s="169">
        <f>ORÇAMENTO!D178</f>
        <v>222.38</v>
      </c>
      <c r="E150" s="208" t="s">
        <v>3757</v>
      </c>
      <c r="F150" s="209"/>
      <c r="G150" s="209"/>
      <c r="H150" s="210"/>
      <c r="I150" s="95"/>
    </row>
    <row r="151" spans="1:9" ht="36" customHeight="1" x14ac:dyDescent="0.2">
      <c r="A151" s="168">
        <v>11003001</v>
      </c>
      <c r="B151" s="21" t="str">
        <f>VLOOKUP(A151,'TAB EDIF SEM DES_JAN26'!$A$1:$B$3000,2)</f>
        <v>CHAPISCO COMUM - ARGAMASSA DE CIMENTO E AREIA 1:3</v>
      </c>
      <c r="C151" s="26" t="str">
        <f>VLOOKUP(A151,'TAB EDIF SEM DES_JAN26'!$A$1:$C$3000,3)</f>
        <v>M2</v>
      </c>
      <c r="D151" s="169">
        <f>ORÇAMENTO!D179</f>
        <v>449.70000000000005</v>
      </c>
      <c r="E151" s="208" t="s">
        <v>3758</v>
      </c>
      <c r="F151" s="209"/>
      <c r="G151" s="209"/>
      <c r="H151" s="210"/>
      <c r="I151" s="95"/>
    </row>
    <row r="152" spans="1:9" ht="34.5" customHeight="1" x14ac:dyDescent="0.2">
      <c r="A152" s="168">
        <v>11003009</v>
      </c>
      <c r="B152" s="21" t="str">
        <f>VLOOKUP(A152,'TAB EDIF SEM DES_JAN26'!$A$1:$B$3000,2)</f>
        <v>EMBOÇO EXTERNO DESEMPENADO PARA PINTURA - ARGAMASSA MISTA DE CIMENTO, CAL E AREIA 1:3/12</v>
      </c>
      <c r="C152" s="26" t="str">
        <f>VLOOKUP(A152,'TAB EDIF SEM DES_JAN26'!$A$1:$C$3000,3)</f>
        <v>M2</v>
      </c>
      <c r="D152" s="169">
        <f>ORÇAMENTO!D180</f>
        <v>449.70000000000005</v>
      </c>
      <c r="E152" s="208" t="s">
        <v>3758</v>
      </c>
      <c r="F152" s="209"/>
      <c r="G152" s="209"/>
      <c r="H152" s="210"/>
      <c r="I152" s="95"/>
    </row>
    <row r="153" spans="1:9" ht="35.25" customHeight="1" x14ac:dyDescent="0.2">
      <c r="A153" s="168">
        <v>15001015</v>
      </c>
      <c r="B153" s="21" t="str">
        <f>VLOOKUP(A153,'TAB EDIF SEM DES_JAN26'!$A$1:$B$3000,2)</f>
        <v>TINTA ACRÍLICA - CONCRETO OU REBOCO SEM MASSA CORRIDA</v>
      </c>
      <c r="C153" s="26" t="str">
        <f>VLOOKUP(A153,'TAB EDIF SEM DES_JAN26'!$A$1:$C$3000,3)</f>
        <v>M2</v>
      </c>
      <c r="D153" s="169">
        <f>ORÇAMENTO!D181</f>
        <v>449.70000000000005</v>
      </c>
      <c r="E153" s="208" t="s">
        <v>3759</v>
      </c>
      <c r="F153" s="209"/>
      <c r="G153" s="209"/>
      <c r="H153" s="210"/>
      <c r="I153" s="95"/>
    </row>
    <row r="154" spans="1:9" s="155" customFormat="1" ht="18" customHeight="1" x14ac:dyDescent="0.2">
      <c r="A154" s="218" t="s">
        <v>3668</v>
      </c>
      <c r="B154" s="219"/>
      <c r="C154" s="219"/>
      <c r="D154" s="219"/>
      <c r="E154" s="219"/>
      <c r="F154" s="219"/>
      <c r="G154" s="219"/>
      <c r="H154" s="220"/>
    </row>
    <row r="155" spans="1:9" ht="22.5" customHeight="1" x14ac:dyDescent="0.2">
      <c r="A155" s="168">
        <v>10011077</v>
      </c>
      <c r="B155" s="21" t="str">
        <f>VLOOKUP(A155,'TAB EDIF SEM DES_JAN26'!$A$1:$B$3000,2)</f>
        <v>CANALETA MEIA CANA EM CONCRETO D=40CM</v>
      </c>
      <c r="C155" s="26" t="str">
        <f>VLOOKUP(A155,'TAB EDIF SEM DES_JAN26'!$A$1:$C$3000,3)</f>
        <v>M</v>
      </c>
      <c r="D155" s="169">
        <f>ORÇAMENTO!D185</f>
        <v>58.48</v>
      </c>
      <c r="E155" s="208" t="s">
        <v>3770</v>
      </c>
      <c r="F155" s="209"/>
      <c r="G155" s="209"/>
      <c r="H155" s="210"/>
      <c r="I155" s="95"/>
    </row>
    <row r="156" spans="1:9" ht="22.5" customHeight="1" x14ac:dyDescent="0.2">
      <c r="A156" s="168">
        <v>10011097</v>
      </c>
      <c r="B156" s="21" t="str">
        <f>VLOOKUP(A156,'TAB EDIF SEM DES_JAN26'!$A$1:$B$3000,2)</f>
        <v>HC.04 - TAMPA DE CONCRETO PARA CANALETA DE A.P.L=0,40M</v>
      </c>
      <c r="C156" s="26" t="str">
        <f>VLOOKUP(A156,'TAB EDIF SEM DES_JAN26'!$A$1:$C$3000,3)</f>
        <v>M</v>
      </c>
      <c r="D156" s="169">
        <f>ORÇAMENTO!D186</f>
        <v>58.48</v>
      </c>
      <c r="E156" s="208" t="s">
        <v>3770</v>
      </c>
      <c r="F156" s="209"/>
      <c r="G156" s="209"/>
      <c r="H156" s="210"/>
      <c r="I156" s="95"/>
    </row>
    <row r="157" spans="1:9" ht="22.5" customHeight="1" x14ac:dyDescent="0.2">
      <c r="A157" s="168">
        <v>10012081</v>
      </c>
      <c r="B157" s="21" t="str">
        <f>VLOOKUP(A157,'TAB EDIF SEM DES_JAN26'!$A$1:$B$3000,2)</f>
        <v>TUBO DE CONCRETO - DIÂMETRO DE 40CM</v>
      </c>
      <c r="C157" s="26" t="str">
        <f>VLOOKUP(A157,'TAB EDIF SEM DES_JAN26'!$A$1:$C$3000,3)</f>
        <v>M</v>
      </c>
      <c r="D157" s="169">
        <f>ORÇAMENTO!D187</f>
        <v>58.48</v>
      </c>
      <c r="E157" s="208" t="s">
        <v>3837</v>
      </c>
      <c r="F157" s="209"/>
      <c r="G157" s="209"/>
      <c r="H157" s="210"/>
      <c r="I157" s="95"/>
    </row>
    <row r="158" spans="1:9" ht="22.5" customHeight="1" x14ac:dyDescent="0.2">
      <c r="A158" s="168">
        <v>10010094</v>
      </c>
      <c r="B158" s="21" t="str">
        <f>VLOOKUP(A158,'TAB EDIF SEM DES_JAN26'!$A$1:$B$3000,2)</f>
        <v>HA.01 - CAIXA DE LIGAÇÃO OU INSPEÇÃO - ESCAVAÇÃO E APILOAMENTO</v>
      </c>
      <c r="C158" s="26" t="str">
        <f>VLOOKUP(A158,'TAB EDIF SEM DES_JAN26'!$A$1:$C$3000,3)</f>
        <v>M3</v>
      </c>
      <c r="D158" s="169">
        <f>ORÇAMENTO!D188</f>
        <v>2.0480000000000005</v>
      </c>
      <c r="E158" s="208" t="s">
        <v>3645</v>
      </c>
      <c r="F158" s="209"/>
      <c r="G158" s="209"/>
      <c r="H158" s="210"/>
      <c r="I158" s="95"/>
    </row>
    <row r="159" spans="1:9" ht="22.5" customHeight="1" x14ac:dyDescent="0.2">
      <c r="A159" s="168">
        <v>10010095</v>
      </c>
      <c r="B159" s="21" t="str">
        <f>VLOOKUP(A159,'TAB EDIF SEM DES_JAN26'!$A$1:$B$3000,2)</f>
        <v>HA.01 - CAIXA DE LIGAÇÃO OU INSPEÇÃO - LASTRO DE CONCRETO (FUNDO)</v>
      </c>
      <c r="C159" s="26" t="str">
        <f>VLOOKUP(A159,'TAB EDIF SEM DES_JAN26'!$A$1:$C$3000,3)</f>
        <v>M3</v>
      </c>
      <c r="D159" s="169">
        <f>ORÇAMENTO!D189</f>
        <v>0.25600000000000006</v>
      </c>
      <c r="E159" s="208" t="s">
        <v>3646</v>
      </c>
      <c r="F159" s="209"/>
      <c r="G159" s="209"/>
      <c r="H159" s="210"/>
      <c r="I159" s="95"/>
    </row>
    <row r="160" spans="1:9" ht="22.5" customHeight="1" x14ac:dyDescent="0.2">
      <c r="A160" s="168">
        <v>10010097</v>
      </c>
      <c r="B160" s="21" t="str">
        <f>VLOOKUP(A160,'TAB EDIF SEM DES_JAN26'!$A$1:$B$3000,2)</f>
        <v>HA.01 - CAIXA DE LIGAÇÃO OU INSPEÇÃO - ALVENARIA DE 1 TIJOLO, REVESTIDA</v>
      </c>
      <c r="C160" s="26" t="str">
        <f>VLOOKUP(A160,'TAB EDIF SEM DES_JAN26'!$A$1:$C$3000,3)</f>
        <v>M2</v>
      </c>
      <c r="D160" s="169">
        <f>ORÇAMENTO!D190</f>
        <v>10.240000000000002</v>
      </c>
      <c r="E160" s="208" t="s">
        <v>3647</v>
      </c>
      <c r="F160" s="209"/>
      <c r="G160" s="209"/>
      <c r="H160" s="210"/>
      <c r="I160" s="95"/>
    </row>
    <row r="161" spans="1:9" ht="22.5" customHeight="1" x14ac:dyDescent="0.2">
      <c r="A161" s="168">
        <v>10010098</v>
      </c>
      <c r="B161" s="21" t="str">
        <f>VLOOKUP(A161,'TAB EDIF SEM DES_JAN26'!$A$1:$B$3000,2)</f>
        <v>HA.01 - CAIXA DE LIGAÇÃO OU INSPEÇÃO - TAMPA DE CONCRETO</v>
      </c>
      <c r="C161" s="26" t="str">
        <f>VLOOKUP(A161,'TAB EDIF SEM DES_JAN26'!$A$1:$C$3000,3)</f>
        <v>M2</v>
      </c>
      <c r="D161" s="169">
        <f>ORÇAMENTO!D191</f>
        <v>2.5600000000000005</v>
      </c>
      <c r="E161" s="208" t="s">
        <v>3648</v>
      </c>
      <c r="F161" s="209"/>
      <c r="G161" s="209"/>
      <c r="H161" s="210"/>
      <c r="I161" s="95"/>
    </row>
    <row r="162" spans="1:9" ht="22.5" customHeight="1" x14ac:dyDescent="0.2">
      <c r="A162" s="218" t="s">
        <v>3768</v>
      </c>
      <c r="B162" s="219"/>
      <c r="C162" s="219"/>
      <c r="D162" s="219"/>
      <c r="E162" s="219"/>
      <c r="F162" s="219"/>
      <c r="G162" s="219"/>
      <c r="H162" s="220"/>
      <c r="I162" s="95"/>
    </row>
    <row r="163" spans="1:9" ht="22.5" customHeight="1" x14ac:dyDescent="0.2">
      <c r="A163" s="168">
        <v>17005024</v>
      </c>
      <c r="B163" s="21" t="str">
        <f>VLOOKUP(A163,'TAB EDIF SEM DES_JAN26'!$A$1:$B$3000,2)</f>
        <v>DP.04 - CORRIMÃO EM TUBO GALVANIZADO</v>
      </c>
      <c r="C163" s="26" t="str">
        <f>VLOOKUP(A163,'TAB EDIF SEM DES_JAN26'!$A$1:$C$3000,3)</f>
        <v>M</v>
      </c>
      <c r="D163" s="169">
        <f>ORÇAMENTO!D195</f>
        <v>125</v>
      </c>
      <c r="E163" s="208" t="s">
        <v>3842</v>
      </c>
      <c r="F163" s="209"/>
      <c r="G163" s="209"/>
      <c r="H163" s="210"/>
      <c r="I163" s="95"/>
    </row>
    <row r="164" spans="1:9" ht="22.5" customHeight="1" x14ac:dyDescent="0.2">
      <c r="A164" s="168">
        <v>15003010</v>
      </c>
      <c r="B164" s="21" t="str">
        <f>VLOOKUP(A164,'TAB EDIF SEM DES_JAN26'!$A$1:$B$3000,2)</f>
        <v>ESMALTE SINTÉTICO - ESQUADRIAS E PEÇAS DE SERRALHERIA</v>
      </c>
      <c r="C164" s="26" t="str">
        <f>VLOOKUP(A164,'TAB EDIF SEM DES_JAN26'!$A$1:$C$3000,3)</f>
        <v>M2</v>
      </c>
      <c r="D164" s="169">
        <f>ORÇAMENTO!D196</f>
        <v>27.560000000000002</v>
      </c>
      <c r="E164" s="208" t="s">
        <v>3773</v>
      </c>
      <c r="F164" s="209"/>
      <c r="G164" s="209"/>
      <c r="H164" s="210"/>
      <c r="I164" s="95"/>
    </row>
    <row r="165" spans="1:9" ht="22.5" customHeight="1" x14ac:dyDescent="0.2">
      <c r="A165" s="168">
        <v>17001034</v>
      </c>
      <c r="B165" s="21" t="str">
        <f>VLOOKUP(A165,'TAB EDIF SEM DES_JAN26'!$A$1:$B$3000,2)</f>
        <v>PP.38 - PORTÃO DE FERRO PERFILADO, TIPO PARQUE (GP.5/GPM1) 2,00M, 1 FOLHA</v>
      </c>
      <c r="C165" s="26" t="str">
        <f>VLOOKUP(A165,'TAB EDIF SEM DES_JAN26'!$A$1:$C$3000,3)</f>
        <v>UN</v>
      </c>
      <c r="D165" s="169">
        <f>ORÇAMENTO!D197</f>
        <v>1</v>
      </c>
      <c r="E165" s="208" t="s">
        <v>3799</v>
      </c>
      <c r="F165" s="209"/>
      <c r="G165" s="209"/>
      <c r="H165" s="210"/>
      <c r="I165" s="95"/>
    </row>
    <row r="166" spans="1:9" ht="22.5" customHeight="1" x14ac:dyDescent="0.2">
      <c r="A166" s="168">
        <v>17001038</v>
      </c>
      <c r="B166" s="21" t="str">
        <f>VLOOKUP(A166,'TAB EDIF SEM DES_JAN26'!$A$1:$B$3000,2)</f>
        <v>PP.42 - PORTÃO DE FERRO PERFILADO, TIPO PARQUE (GP-5/GPM-1) 6,00M, 2 FOLHAS</v>
      </c>
      <c r="C166" s="26" t="str">
        <f>VLOOKUP(A166,'TAB EDIF SEM DES_JAN26'!$A$1:$C$3000,3)</f>
        <v>UN</v>
      </c>
      <c r="D166" s="169">
        <f>ORÇAMENTO!D198</f>
        <v>1</v>
      </c>
      <c r="E166" s="208" t="s">
        <v>3798</v>
      </c>
      <c r="F166" s="209"/>
      <c r="G166" s="209"/>
      <c r="H166" s="210"/>
      <c r="I166" s="95"/>
    </row>
    <row r="167" spans="1:9" ht="22.5" customHeight="1" x14ac:dyDescent="0.2">
      <c r="A167" s="218" t="s">
        <v>3775</v>
      </c>
      <c r="B167" s="219"/>
      <c r="C167" s="219"/>
      <c r="D167" s="219"/>
      <c r="E167" s="219"/>
      <c r="F167" s="219"/>
      <c r="G167" s="219"/>
      <c r="H167" s="220"/>
      <c r="I167" s="95"/>
    </row>
    <row r="168" spans="1:9" ht="22.5" customHeight="1" x14ac:dyDescent="0.2">
      <c r="A168" s="168">
        <v>18003003</v>
      </c>
      <c r="B168" s="21" t="str">
        <f>VLOOKUP(A168,'TAB EDIF SEM DES_JAN26'!$A$1:$B$3000,2)</f>
        <v>GRAMA SÃO CARLOS EM PLACAS (ANOXONOPUS OBTUSIFOLIUS)</v>
      </c>
      <c r="C168" s="26" t="str">
        <f>VLOOKUP(A168,'TAB EDIF SEM DES_JAN26'!$A$1:$C$3000,3)</f>
        <v>M2</v>
      </c>
      <c r="D168" s="169">
        <f>ORÇAMENTO!D202</f>
        <v>500</v>
      </c>
      <c r="E168" s="208" t="s">
        <v>3800</v>
      </c>
      <c r="F168" s="209"/>
      <c r="G168" s="209"/>
      <c r="H168" s="210"/>
      <c r="I168" s="95"/>
    </row>
    <row r="169" spans="1:9" ht="22.5" customHeight="1" x14ac:dyDescent="0.2">
      <c r="A169" s="168">
        <v>18080001</v>
      </c>
      <c r="B169" s="21" t="str">
        <f>VLOOKUP(A169,'TAB EDIF SEM DES_JAN26'!$A$1:$B$3000,2)</f>
        <v>REVOLVIMENTO E AJUSTE DO SOLO</v>
      </c>
      <c r="C169" s="26" t="str">
        <f>VLOOKUP(A169,'TAB EDIF SEM DES_JAN26'!$A$1:$C$3000,3)</f>
        <v>M2</v>
      </c>
      <c r="D169" s="169">
        <f>ORÇAMENTO!D203</f>
        <v>500</v>
      </c>
      <c r="E169" s="208" t="s">
        <v>3801</v>
      </c>
      <c r="F169" s="209"/>
      <c r="G169" s="209"/>
      <c r="H169" s="210"/>
      <c r="I169" s="95"/>
    </row>
    <row r="170" spans="1:9" ht="22.5" customHeight="1" x14ac:dyDescent="0.2">
      <c r="A170" s="168">
        <v>18080011</v>
      </c>
      <c r="B170" s="21" t="str">
        <f>VLOOKUP(A170,'TAB EDIF SEM DES_JAN26'!$A$1:$B$3000,2)</f>
        <v>TERRA PREPARADA PARA PLANTIO</v>
      </c>
      <c r="C170" s="26" t="str">
        <f>VLOOKUP(A170,'TAB EDIF SEM DES_JAN26'!$A$1:$C$3000,3)</f>
        <v>M3</v>
      </c>
      <c r="D170" s="169">
        <f>ORÇAMENTO!D204</f>
        <v>50</v>
      </c>
      <c r="E170" s="208" t="s">
        <v>3841</v>
      </c>
      <c r="F170" s="209"/>
      <c r="G170" s="209"/>
      <c r="H170" s="210"/>
      <c r="I170" s="95"/>
    </row>
    <row r="171" spans="1:9" ht="22.5" customHeight="1" x14ac:dyDescent="0.2">
      <c r="A171" s="218" t="s">
        <v>2286</v>
      </c>
      <c r="B171" s="219"/>
      <c r="C171" s="219"/>
      <c r="D171" s="219"/>
      <c r="E171" s="219"/>
      <c r="F171" s="219"/>
      <c r="G171" s="219"/>
      <c r="H171" s="220"/>
      <c r="I171" s="95"/>
    </row>
    <row r="172" spans="1:9" ht="22.5" customHeight="1" x14ac:dyDescent="0.2">
      <c r="A172" s="118">
        <v>5026000</v>
      </c>
      <c r="B172" s="119" t="str">
        <f>VLOOKUP(A172,'[3]TAB INFRA SEM DES_JAN24'!$A$1:$B$3500,2)</f>
        <v>INA.01 - IMPRIMAÇÃO BETUMINOSA LIGANTE</v>
      </c>
      <c r="C172" s="120" t="str">
        <f>VLOOKUP(A172,'[3]TAB INFRA SEM DES_JAN24'!$A$1:$C$3500,3)</f>
        <v>M2</v>
      </c>
      <c r="D172" s="22">
        <f>D176*2</f>
        <v>1100</v>
      </c>
      <c r="E172" s="208" t="s">
        <v>3839</v>
      </c>
      <c r="F172" s="209"/>
      <c r="G172" s="209"/>
      <c r="H172" s="210"/>
      <c r="I172" s="95"/>
    </row>
    <row r="173" spans="1:9" ht="22.5" customHeight="1" x14ac:dyDescent="0.2">
      <c r="A173" s="118">
        <v>5028000</v>
      </c>
      <c r="B173" s="119" t="str">
        <f>VLOOKUP(A173,'[3]TAB INFRA SEM DES_JAN24'!$A$1:$B$3500,2)</f>
        <v>INA.01 - REVESTIMENTO DE CONCRETO ASFÁLTICO (SEM TRANSPORTE)</v>
      </c>
      <c r="C173" s="120" t="str">
        <f>VLOOKUP(A173,'[3]TAB INFRA SEM DES_JAN24'!$A$1:$C$3500,3)</f>
        <v>M3</v>
      </c>
      <c r="D173" s="22">
        <f>D176*0.05</f>
        <v>27.5</v>
      </c>
      <c r="E173" s="208" t="s">
        <v>3840</v>
      </c>
      <c r="F173" s="209"/>
      <c r="G173" s="209"/>
      <c r="H173" s="210"/>
      <c r="I173" s="95"/>
    </row>
    <row r="174" spans="1:9" ht="22.5" customHeight="1" x14ac:dyDescent="0.2">
      <c r="A174" s="118">
        <v>5078001</v>
      </c>
      <c r="B174" s="119" t="str">
        <f>VLOOKUP(A174,'[3]TAB INFRA SEM DES_JAN24'!$A$1:$B$3500,2)</f>
        <v>CARGA, DESCARGA E TRANSPORTE DE CONCRETO ASFÁLTICO ATÉ A DISTÂNCIA MÉDIA DE IDA E VOLTA DE 1KM</v>
      </c>
      <c r="C174" s="120" t="str">
        <f>VLOOKUP(A174,'[3]TAB INFRA SEM DES_JAN24'!$A$1:$C$3500,3)</f>
        <v>M3</v>
      </c>
      <c r="D174" s="22">
        <f>D173</f>
        <v>27.5</v>
      </c>
      <c r="E174" s="208" t="s">
        <v>3802</v>
      </c>
      <c r="F174" s="209"/>
      <c r="G174" s="209"/>
      <c r="H174" s="210"/>
      <c r="I174" s="95"/>
    </row>
    <row r="175" spans="1:9" ht="22.5" customHeight="1" x14ac:dyDescent="0.2">
      <c r="A175" s="118">
        <v>5078007</v>
      </c>
      <c r="B175" s="119" t="str">
        <f>VLOOKUP(A175,'[3]TAB INFRA SEM DES_JAN24'!$A$1:$B$3500,2)</f>
        <v>TRANSPORTE DE CONCRETO ASFÁLTICO ALÉM DO PRIMEIRO KM</v>
      </c>
      <c r="C175" s="120" t="str">
        <f>VLOOKUP(A175,'[3]TAB INFRA SEM DES_JAN24'!$A$1:$C$3500,3)</f>
        <v>M3XKM</v>
      </c>
      <c r="D175" s="22">
        <f>D173*30</f>
        <v>825</v>
      </c>
      <c r="E175" s="208" t="s">
        <v>3803</v>
      </c>
      <c r="F175" s="209"/>
      <c r="G175" s="209"/>
      <c r="H175" s="210"/>
      <c r="I175" s="95"/>
    </row>
    <row r="176" spans="1:9" ht="22.5" customHeight="1" x14ac:dyDescent="0.2">
      <c r="A176" s="167">
        <v>9002000</v>
      </c>
      <c r="B176" s="119" t="str">
        <f>VLOOKUP(A176,'[3]TAB INFRA SEM DES_JAN24'!$A$1:$B$3500,2)</f>
        <v>FRESAGEM DE PAVIMENTO ASFÁLTICO COM ESPESSURA ATÉ 3CM, EM VIAS ARTERIAIS, INCLUSIVE REMOÇÃO DO MATERIAL FRESADO ATÉ 10KM E VARRIÇÃO</v>
      </c>
      <c r="C176" s="120" t="str">
        <f>VLOOKUP(A176,'[3]TAB INFRA SEM DES_JAN24'!$A$1:$C$3500,3)</f>
        <v>M2</v>
      </c>
      <c r="D176" s="169">
        <f>ORÇAMENTO!D212</f>
        <v>550</v>
      </c>
      <c r="E176" s="208" t="s">
        <v>3838</v>
      </c>
      <c r="F176" s="209"/>
      <c r="G176" s="209"/>
      <c r="H176" s="210"/>
      <c r="I176" s="95"/>
    </row>
    <row r="177" spans="1:9" s="155" customFormat="1" ht="18" customHeight="1" x14ac:dyDescent="0.2">
      <c r="A177" s="218" t="s">
        <v>3637</v>
      </c>
      <c r="B177" s="219"/>
      <c r="C177" s="219"/>
      <c r="D177" s="219"/>
      <c r="E177" s="219"/>
      <c r="F177" s="219"/>
      <c r="G177" s="219"/>
      <c r="H177" s="220"/>
    </row>
    <row r="178" spans="1:9" ht="22.5" customHeight="1" x14ac:dyDescent="0.2">
      <c r="A178" s="168">
        <v>20001013</v>
      </c>
      <c r="B178" s="21" t="str">
        <f>VLOOKUP(A178,'TAB EDIF SEM DES_JAN26'!$A$1:$B$3000,2)</f>
        <v>LEVANTAMENTO PLANIALTIMÉTRICO DE ÁREAS - ATÉ 10.000M2</v>
      </c>
      <c r="C178" s="26" t="str">
        <f>VLOOKUP(A178,'TAB EDIF SEM DES_JAN26'!$A$1:$C$3000,3)</f>
        <v>GL</v>
      </c>
      <c r="D178" s="169">
        <f>ORÇAMENTO!D216</f>
        <v>1</v>
      </c>
      <c r="E178" s="208" t="s">
        <v>3666</v>
      </c>
      <c r="F178" s="209"/>
      <c r="G178" s="209"/>
      <c r="H178" s="210"/>
      <c r="I178" s="95"/>
    </row>
    <row r="179" spans="1:9" ht="22.5" customHeight="1" x14ac:dyDescent="0.2">
      <c r="A179" s="168">
        <v>20002002</v>
      </c>
      <c r="B179" s="21" t="str">
        <f>VLOOKUP(A179,'TAB EDIF SEM DES_JAN26'!$A$1:$B$3000,2)</f>
        <v>MOBILIZAÇÃO E INSTALAÇÃO DE 1  EQUIPAMENTO PARA EXECUÇÃO DE SONDAGEM A PERCUSSÃO</v>
      </c>
      <c r="C179" s="26" t="str">
        <f>VLOOKUP(A179,'TAB EDIF SEM DES_JAN26'!$A$1:$C$3000,3)</f>
        <v>UN</v>
      </c>
      <c r="D179" s="169">
        <f>ORÇAMENTO!D217</f>
        <v>1</v>
      </c>
      <c r="E179" s="208" t="s">
        <v>3634</v>
      </c>
      <c r="F179" s="209"/>
      <c r="G179" s="209"/>
      <c r="H179" s="210"/>
      <c r="I179" s="95"/>
    </row>
    <row r="180" spans="1:9" ht="22.5" customHeight="1" x14ac:dyDescent="0.2">
      <c r="A180" s="168">
        <v>20002003</v>
      </c>
      <c r="B180" s="21" t="str">
        <f>VLOOKUP(A180,'TAB EDIF SEM DES_JAN26'!$A$1:$B$3000,2)</f>
        <v>DESLOCAMENTO DE EQUIPAMENTO ENTRE FUROS EM TERRENO PLANO, CONSIDERANDO A DISTÂNCIA ATÉ 100M, PARA SONDAGEM A PERCUSSÃO</v>
      </c>
      <c r="C180" s="26" t="str">
        <f>VLOOKUP(A180,'TAB EDIF SEM DES_JAN26'!$A$1:$C$3000,3)</f>
        <v>UN</v>
      </c>
      <c r="D180" s="169">
        <f>ORÇAMENTO!D218</f>
        <v>2</v>
      </c>
      <c r="E180" s="208" t="s">
        <v>3665</v>
      </c>
      <c r="F180" s="209"/>
      <c r="G180" s="209"/>
      <c r="H180" s="210"/>
      <c r="I180" s="95"/>
    </row>
    <row r="181" spans="1:9" ht="22.5" customHeight="1" x14ac:dyDescent="0.2">
      <c r="A181" s="168">
        <v>20002009</v>
      </c>
      <c r="B181" s="21" t="str">
        <f>VLOOKUP(A181,'TAB EDIF SEM DES_JAN26'!$A$1:$B$3000,2)</f>
        <v>PERFURAÇÃO E EXECUÇÃO DE ENSAIO PENETROMÉTRICO OU DE LAVAGEM POR TEMPO</v>
      </c>
      <c r="C181" s="26" t="str">
        <f>VLOOKUP(A181,'TAB EDIF SEM DES_JAN26'!$A$1:$C$3000,3)</f>
        <v>M</v>
      </c>
      <c r="D181" s="169">
        <f>ORÇAMENTO!D219</f>
        <v>15</v>
      </c>
      <c r="E181" s="208" t="s">
        <v>3669</v>
      </c>
      <c r="F181" s="209"/>
      <c r="G181" s="209"/>
      <c r="H181" s="210"/>
      <c r="I181" s="95"/>
    </row>
    <row r="182" spans="1:9" ht="22.5" customHeight="1" x14ac:dyDescent="0.2">
      <c r="A182" s="168">
        <v>20003061</v>
      </c>
      <c r="B182" s="21" t="str">
        <f>VLOOKUP(A182,'TAB EDIF SEM DES_JAN26'!$A$1:$B$3000,2)</f>
        <v>PROJETO EXECUTIVO (PRANCHA A1)</v>
      </c>
      <c r="C182" s="26" t="str">
        <f>VLOOKUP(A182,'TAB EDIF SEM DES_JAN26'!$A$1:$C$3000,3)</f>
        <v>UN</v>
      </c>
      <c r="D182" s="169">
        <f>ORÇAMENTO!D220</f>
        <v>2</v>
      </c>
      <c r="E182" s="208" t="s">
        <v>3664</v>
      </c>
      <c r="F182" s="209"/>
      <c r="G182" s="209"/>
      <c r="H182" s="210"/>
      <c r="I182" s="95"/>
    </row>
    <row r="183" spans="1:9" ht="22.5" customHeight="1" x14ac:dyDescent="0.2">
      <c r="A183" s="167">
        <v>11003000</v>
      </c>
      <c r="B183" s="119" t="str">
        <f>VLOOKUP(A183,'TAB INFRA SEM DES_JAN26'!$A$1:$B$3500,2)</f>
        <v>CAMINHÃO CARGA SECA CAPACIDADE  8TON.</v>
      </c>
      <c r="C183" s="120" t="str">
        <f>VLOOKUP(A183,'TAB INFRA SEM DES_JAN26'!$A$1:$C$3500,3)</f>
        <v>H</v>
      </c>
      <c r="D183" s="169">
        <f>ORÇAMENTO!D222</f>
        <v>16</v>
      </c>
      <c r="E183" s="208" t="s">
        <v>2818</v>
      </c>
      <c r="F183" s="209"/>
      <c r="G183" s="209"/>
      <c r="H183" s="210"/>
      <c r="I183" s="95"/>
    </row>
    <row r="184" spans="1:9" ht="22.5" customHeight="1" x14ac:dyDescent="0.2">
      <c r="A184" s="167">
        <v>11008000</v>
      </c>
      <c r="B184" s="119" t="str">
        <f>VLOOKUP(A184,'TAB INFRA SEM DES_JAN26'!$A$1:$B$3500,2)</f>
        <v>CARRO POPULAR 50% EM OPERAÇÃO</v>
      </c>
      <c r="C184" s="120" t="str">
        <f>VLOOKUP(A184,'TAB INFRA SEM DES_JAN26'!$A$1:$C$3500,3)</f>
        <v>H</v>
      </c>
      <c r="D184" s="169">
        <f>ORÇAMENTO!D223</f>
        <v>180</v>
      </c>
      <c r="E184" s="208" t="s">
        <v>3761</v>
      </c>
      <c r="F184" s="209"/>
      <c r="G184" s="209"/>
      <c r="H184" s="210"/>
      <c r="I184" s="95"/>
    </row>
    <row r="185" spans="1:9" ht="22.5" customHeight="1" x14ac:dyDescent="0.2">
      <c r="A185" s="167">
        <v>12012000</v>
      </c>
      <c r="B185" s="119" t="str">
        <f>VLOOKUP(A185,'TAB INFRA SEM DES_JAN26'!$A$1:$B$3500,2)</f>
        <v>ENCARREGADO</v>
      </c>
      <c r="C185" s="120" t="str">
        <f>VLOOKUP(A185,'TAB INFRA SEM DES_JAN26'!$A$1:$C$3500,3)</f>
        <v>H</v>
      </c>
      <c r="D185" s="169">
        <f>ORÇAMENTO!D224</f>
        <v>756</v>
      </c>
      <c r="E185" s="208" t="s">
        <v>3762</v>
      </c>
      <c r="F185" s="209"/>
      <c r="G185" s="209"/>
      <c r="H185" s="210"/>
      <c r="I185" s="95"/>
    </row>
    <row r="186" spans="1:9" ht="22.5" customHeight="1" x14ac:dyDescent="0.2">
      <c r="A186" s="167">
        <v>12013000</v>
      </c>
      <c r="B186" s="119" t="str">
        <f>VLOOKUP(A186,'TAB INFRA SEM DES_JAN26'!$A$1:$B$3500,2)</f>
        <v>ENGENHEIRO DA OBRA</v>
      </c>
      <c r="C186" s="120" t="str">
        <f>VLOOKUP(A186,'TAB INFRA SEM DES_JAN26'!$A$1:$C$3500,3)</f>
        <v>H</v>
      </c>
      <c r="D186" s="169">
        <f>ORÇAMENTO!D225</f>
        <v>180</v>
      </c>
      <c r="E186" s="208" t="s">
        <v>3761</v>
      </c>
      <c r="F186" s="209"/>
      <c r="G186" s="209"/>
      <c r="H186" s="210"/>
      <c r="I186" s="95"/>
    </row>
    <row r="187" spans="1:9" ht="18" customHeight="1" x14ac:dyDescent="0.2">
      <c r="D187" s="19"/>
      <c r="E187" s="20"/>
      <c r="F187" s="20"/>
    </row>
    <row r="188" spans="1:9" ht="18" customHeight="1" x14ac:dyDescent="0.2">
      <c r="D188" s="19"/>
      <c r="E188" s="20"/>
      <c r="F188" s="20"/>
    </row>
    <row r="189" spans="1:9" ht="18" customHeight="1" x14ac:dyDescent="0.2">
      <c r="D189" s="19"/>
      <c r="E189" s="20"/>
      <c r="F189" s="20"/>
    </row>
    <row r="190" spans="1:9" ht="18" customHeight="1" x14ac:dyDescent="0.2">
      <c r="D190" s="19"/>
      <c r="E190" s="20"/>
      <c r="F190" s="20"/>
    </row>
    <row r="191" spans="1:9" ht="18" customHeight="1" x14ac:dyDescent="0.2">
      <c r="D191" s="19"/>
      <c r="E191" s="20"/>
      <c r="F191" s="20"/>
    </row>
    <row r="192" spans="1:9" ht="18" customHeight="1" x14ac:dyDescent="0.2">
      <c r="D192" s="19"/>
      <c r="E192" s="20"/>
      <c r="F192" s="20"/>
    </row>
    <row r="193" spans="4:6" ht="18" customHeight="1" x14ac:dyDescent="0.2">
      <c r="D193" s="19"/>
      <c r="E193" s="20"/>
      <c r="F193" s="20"/>
    </row>
    <row r="194" spans="4:6" ht="18" customHeight="1" x14ac:dyDescent="0.2">
      <c r="D194" s="19"/>
      <c r="E194" s="20"/>
      <c r="F194" s="20"/>
    </row>
    <row r="195" spans="4:6" ht="18" customHeight="1" x14ac:dyDescent="0.2">
      <c r="D195" s="19"/>
      <c r="E195" s="20"/>
      <c r="F195" s="20"/>
    </row>
    <row r="196" spans="4:6" ht="18" customHeight="1" x14ac:dyDescent="0.2">
      <c r="D196" s="19"/>
      <c r="E196" s="20"/>
      <c r="F196" s="20"/>
    </row>
    <row r="197" spans="4:6" ht="18" customHeight="1" x14ac:dyDescent="0.2">
      <c r="D197" s="19"/>
      <c r="E197" s="20"/>
      <c r="F197" s="20"/>
    </row>
    <row r="198" spans="4:6" ht="18" customHeight="1" x14ac:dyDescent="0.2">
      <c r="D198" s="19"/>
      <c r="E198" s="20"/>
      <c r="F198" s="20"/>
    </row>
    <row r="199" spans="4:6" ht="18" customHeight="1" x14ac:dyDescent="0.2">
      <c r="D199" s="19"/>
      <c r="E199" s="20"/>
      <c r="F199" s="20"/>
    </row>
    <row r="200" spans="4:6" ht="18" customHeight="1" x14ac:dyDescent="0.2">
      <c r="D200" s="19"/>
      <c r="E200" s="20"/>
      <c r="F200" s="20"/>
    </row>
    <row r="201" spans="4:6" ht="18" customHeight="1" x14ac:dyDescent="0.2">
      <c r="D201" s="19"/>
      <c r="E201" s="20"/>
      <c r="F201" s="20"/>
    </row>
    <row r="202" spans="4:6" ht="18" customHeight="1" x14ac:dyDescent="0.2">
      <c r="D202" s="19"/>
      <c r="E202" s="20"/>
      <c r="F202" s="20"/>
    </row>
    <row r="203" spans="4:6" ht="18" customHeight="1" x14ac:dyDescent="0.2">
      <c r="D203" s="19"/>
      <c r="E203" s="20"/>
      <c r="F203" s="20"/>
    </row>
    <row r="204" spans="4:6" ht="18" customHeight="1" x14ac:dyDescent="0.2">
      <c r="D204" s="19"/>
      <c r="E204" s="20"/>
      <c r="F204" s="20"/>
    </row>
    <row r="205" spans="4:6" ht="18" customHeight="1" x14ac:dyDescent="0.2">
      <c r="D205" s="19"/>
      <c r="E205" s="20"/>
      <c r="F205" s="20"/>
    </row>
    <row r="206" spans="4:6" ht="18" customHeight="1" x14ac:dyDescent="0.2">
      <c r="D206" s="19"/>
      <c r="E206" s="20"/>
      <c r="F206" s="20"/>
    </row>
    <row r="207" spans="4:6" ht="18" customHeight="1" x14ac:dyDescent="0.2">
      <c r="D207" s="19"/>
      <c r="E207" s="20"/>
      <c r="F207" s="20"/>
    </row>
    <row r="208" spans="4:6" ht="18" customHeight="1" x14ac:dyDescent="0.2">
      <c r="D208" s="19"/>
      <c r="E208" s="20"/>
      <c r="F208" s="20"/>
    </row>
    <row r="209" spans="4:6" ht="18" customHeight="1" x14ac:dyDescent="0.2">
      <c r="D209" s="19"/>
      <c r="E209" s="20"/>
      <c r="F209" s="20"/>
    </row>
    <row r="210" spans="4:6" ht="18" customHeight="1" x14ac:dyDescent="0.2">
      <c r="D210" s="19"/>
      <c r="E210" s="20"/>
      <c r="F210" s="20"/>
    </row>
    <row r="211" spans="4:6" ht="18" customHeight="1" x14ac:dyDescent="0.2">
      <c r="D211" s="19"/>
      <c r="E211" s="20"/>
      <c r="F211" s="20"/>
    </row>
    <row r="212" spans="4:6" ht="18" customHeight="1" x14ac:dyDescent="0.2">
      <c r="D212" s="19"/>
      <c r="E212" s="20"/>
      <c r="F212" s="20"/>
    </row>
    <row r="213" spans="4:6" ht="18" customHeight="1" x14ac:dyDescent="0.2">
      <c r="D213" s="19"/>
      <c r="E213" s="20"/>
      <c r="F213" s="20"/>
    </row>
    <row r="214" spans="4:6" ht="18" customHeight="1" x14ac:dyDescent="0.2">
      <c r="D214" s="19"/>
      <c r="E214" s="20"/>
      <c r="F214" s="20"/>
    </row>
    <row r="215" spans="4:6" ht="18" customHeight="1" x14ac:dyDescent="0.2">
      <c r="D215" s="19"/>
      <c r="E215" s="20"/>
      <c r="F215" s="20"/>
    </row>
    <row r="216" spans="4:6" ht="18" customHeight="1" x14ac:dyDescent="0.2">
      <c r="D216" s="19"/>
      <c r="E216" s="20"/>
      <c r="F216" s="20"/>
    </row>
    <row r="217" spans="4:6" ht="18" customHeight="1" x14ac:dyDescent="0.2">
      <c r="D217" s="19"/>
      <c r="E217" s="20"/>
      <c r="F217" s="20"/>
    </row>
    <row r="218" spans="4:6" ht="18" customHeight="1" x14ac:dyDescent="0.2">
      <c r="D218" s="19"/>
      <c r="E218" s="20"/>
      <c r="F218" s="20"/>
    </row>
    <row r="219" spans="4:6" ht="18" customHeight="1" x14ac:dyDescent="0.2">
      <c r="D219" s="19"/>
      <c r="E219" s="20"/>
      <c r="F219" s="20"/>
    </row>
    <row r="220" spans="4:6" ht="18" customHeight="1" x14ac:dyDescent="0.2">
      <c r="D220" s="19"/>
      <c r="E220" s="20"/>
      <c r="F220" s="20"/>
    </row>
    <row r="221" spans="4:6" ht="18" customHeight="1" x14ac:dyDescent="0.2">
      <c r="D221" s="19"/>
      <c r="E221" s="20"/>
      <c r="F221" s="20"/>
    </row>
    <row r="222" spans="4:6" ht="18" customHeight="1" x14ac:dyDescent="0.2">
      <c r="D222" s="19"/>
      <c r="E222" s="20"/>
      <c r="F222" s="20"/>
    </row>
  </sheetData>
  <mergeCells count="186">
    <mergeCell ref="E186:H186"/>
    <mergeCell ref="E178:H178"/>
    <mergeCell ref="E179:H179"/>
    <mergeCell ref="E180:H180"/>
    <mergeCell ref="E181:H181"/>
    <mergeCell ref="E182:H182"/>
    <mergeCell ref="E183:H183"/>
    <mergeCell ref="E157:H157"/>
    <mergeCell ref="E158:H158"/>
    <mergeCell ref="E159:H159"/>
    <mergeCell ref="E160:H160"/>
    <mergeCell ref="E161:H161"/>
    <mergeCell ref="E163:H163"/>
    <mergeCell ref="A167:H167"/>
    <mergeCell ref="A171:H171"/>
    <mergeCell ref="A177:H177"/>
    <mergeCell ref="E175:H175"/>
    <mergeCell ref="E184:H184"/>
    <mergeCell ref="E185:H185"/>
    <mergeCell ref="E168:H168"/>
    <mergeCell ref="E169:H169"/>
    <mergeCell ref="E170:H170"/>
    <mergeCell ref="E176:H176"/>
    <mergeCell ref="A162:H162"/>
    <mergeCell ref="E103:H103"/>
    <mergeCell ref="E104:H104"/>
    <mergeCell ref="E105:H105"/>
    <mergeCell ref="E100:H100"/>
    <mergeCell ref="E101:H101"/>
    <mergeCell ref="E89:H89"/>
    <mergeCell ref="E147:H147"/>
    <mergeCell ref="E148:H148"/>
    <mergeCell ref="E149:H149"/>
    <mergeCell ref="E132:H132"/>
    <mergeCell ref="E133:H133"/>
    <mergeCell ref="E134:H134"/>
    <mergeCell ref="E135:H135"/>
    <mergeCell ref="E136:H136"/>
    <mergeCell ref="E137:H137"/>
    <mergeCell ref="E141:H141"/>
    <mergeCell ref="E142:H142"/>
    <mergeCell ref="E138:H138"/>
    <mergeCell ref="E139:H139"/>
    <mergeCell ref="A143:H143"/>
    <mergeCell ref="E140:H140"/>
    <mergeCell ref="E144:H144"/>
    <mergeCell ref="E145:H145"/>
    <mergeCell ref="E146:H146"/>
    <mergeCell ref="E106:H106"/>
    <mergeCell ref="E108:H108"/>
    <mergeCell ref="E109:H109"/>
    <mergeCell ref="E110:H110"/>
    <mergeCell ref="E111:H111"/>
    <mergeCell ref="E112:H112"/>
    <mergeCell ref="E113:H113"/>
    <mergeCell ref="E114:H114"/>
    <mergeCell ref="A107:H107"/>
    <mergeCell ref="E29:H29"/>
    <mergeCell ref="E30:H30"/>
    <mergeCell ref="E31:H31"/>
    <mergeCell ref="E33:H33"/>
    <mergeCell ref="E34:H34"/>
    <mergeCell ref="E35:H35"/>
    <mergeCell ref="A32:H32"/>
    <mergeCell ref="E36:H36"/>
    <mergeCell ref="E37:H37"/>
    <mergeCell ref="E13:H13"/>
    <mergeCell ref="E14:H14"/>
    <mergeCell ref="E15:H15"/>
    <mergeCell ref="E16:H16"/>
    <mergeCell ref="E17:H17"/>
    <mergeCell ref="E18:H18"/>
    <mergeCell ref="E19:H19"/>
    <mergeCell ref="A12:H12"/>
    <mergeCell ref="A24:H24"/>
    <mergeCell ref="E22:H22"/>
    <mergeCell ref="E164:H164"/>
    <mergeCell ref="E165:H165"/>
    <mergeCell ref="E166:H166"/>
    <mergeCell ref="A154:H154"/>
    <mergeCell ref="E153:H153"/>
    <mergeCell ref="E155:H155"/>
    <mergeCell ref="E156:H156"/>
    <mergeCell ref="E150:H150"/>
    <mergeCell ref="E151:H151"/>
    <mergeCell ref="E152:H152"/>
    <mergeCell ref="E128:H128"/>
    <mergeCell ref="E129:H129"/>
    <mergeCell ref="E130:H130"/>
    <mergeCell ref="E131:H131"/>
    <mergeCell ref="E126:H126"/>
    <mergeCell ref="E127:H127"/>
    <mergeCell ref="E115:H115"/>
    <mergeCell ref="E116:H116"/>
    <mergeCell ref="E117:H117"/>
    <mergeCell ref="E118:H118"/>
    <mergeCell ref="E119:H119"/>
    <mergeCell ref="E121:H121"/>
    <mergeCell ref="E122:H122"/>
    <mergeCell ref="E123:H123"/>
    <mergeCell ref="E124:H124"/>
    <mergeCell ref="E125:H125"/>
    <mergeCell ref="A120:H120"/>
    <mergeCell ref="E63:H63"/>
    <mergeCell ref="E64:H64"/>
    <mergeCell ref="E65:H65"/>
    <mergeCell ref="E90:H90"/>
    <mergeCell ref="E91:H91"/>
    <mergeCell ref="E92:H92"/>
    <mergeCell ref="A98:H98"/>
    <mergeCell ref="E93:H93"/>
    <mergeCell ref="E94:H94"/>
    <mergeCell ref="E95:H95"/>
    <mergeCell ref="E96:H96"/>
    <mergeCell ref="E97:H97"/>
    <mergeCell ref="E87:H87"/>
    <mergeCell ref="E88:H88"/>
    <mergeCell ref="E102:H102"/>
    <mergeCell ref="A78:H78"/>
    <mergeCell ref="A85:H85"/>
    <mergeCell ref="E66:H66"/>
    <mergeCell ref="E67:H67"/>
    <mergeCell ref="E68:H68"/>
    <mergeCell ref="E69:H69"/>
    <mergeCell ref="E71:H71"/>
    <mergeCell ref="E72:H72"/>
    <mergeCell ref="A70:H70"/>
    <mergeCell ref="E80:H80"/>
    <mergeCell ref="E81:H81"/>
    <mergeCell ref="E82:H82"/>
    <mergeCell ref="E83:H83"/>
    <mergeCell ref="E84:H84"/>
    <mergeCell ref="E86:H86"/>
    <mergeCell ref="E99:H99"/>
    <mergeCell ref="E77:H77"/>
    <mergeCell ref="E79:H79"/>
    <mergeCell ref="E73:H73"/>
    <mergeCell ref="E74:H74"/>
    <mergeCell ref="E53:H53"/>
    <mergeCell ref="E48:H48"/>
    <mergeCell ref="E49:H49"/>
    <mergeCell ref="E38:H38"/>
    <mergeCell ref="E39:H39"/>
    <mergeCell ref="E40:H40"/>
    <mergeCell ref="E41:H41"/>
    <mergeCell ref="E75:H75"/>
    <mergeCell ref="E76:H76"/>
    <mergeCell ref="E42:H42"/>
    <mergeCell ref="E43:H43"/>
    <mergeCell ref="E44:H44"/>
    <mergeCell ref="E45:H45"/>
    <mergeCell ref="E46:H46"/>
    <mergeCell ref="E47:H47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A1:H1"/>
    <mergeCell ref="A2:H2"/>
    <mergeCell ref="A3:H3"/>
    <mergeCell ref="A4:H4"/>
    <mergeCell ref="A5:H5"/>
    <mergeCell ref="A6:H6"/>
    <mergeCell ref="E172:H172"/>
    <mergeCell ref="E173:H173"/>
    <mergeCell ref="E174:H174"/>
    <mergeCell ref="E25:H25"/>
    <mergeCell ref="E26:H26"/>
    <mergeCell ref="E27:H27"/>
    <mergeCell ref="E28:H28"/>
    <mergeCell ref="E20:H20"/>
    <mergeCell ref="E21:H21"/>
    <mergeCell ref="E23:H23"/>
    <mergeCell ref="E11:H11"/>
    <mergeCell ref="B7:H7"/>
    <mergeCell ref="B8:H8"/>
    <mergeCell ref="B9:H9"/>
    <mergeCell ref="B10:H10"/>
    <mergeCell ref="E50:H50"/>
    <mergeCell ref="E51:H51"/>
    <mergeCell ref="E52:H52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60" fitToHeight="5" orientation="portrait" r:id="rId1"/>
  <headerFooter alignWithMargins="0">
    <oddFooter>&amp;C&amp;P</oddFooter>
  </headerFooter>
  <rowBreaks count="2" manualBreakCount="2">
    <brk id="101" max="7" man="1"/>
    <brk id="147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tabSelected="1" view="pageBreakPreview" zoomScale="90" zoomScaleNormal="90" zoomScaleSheetLayoutView="90" workbookViewId="0">
      <selection activeCell="I232" sqref="I232"/>
    </sheetView>
  </sheetViews>
  <sheetFormatPr defaultColWidth="11.42578125" defaultRowHeight="18" customHeight="1" x14ac:dyDescent="0.2"/>
  <cols>
    <col min="1" max="1" width="17.7109375" style="1" customWidth="1"/>
    <col min="2" max="2" width="64.28515625" style="18" customWidth="1"/>
    <col min="3" max="3" width="6.7109375" style="11" customWidth="1"/>
    <col min="4" max="4" width="9.28515625" style="12" customWidth="1"/>
    <col min="5" max="5" width="9.140625" style="13" customWidth="1"/>
    <col min="6" max="6" width="13.28515625" style="13" customWidth="1"/>
    <col min="7" max="7" width="8.85546875" style="10" customWidth="1"/>
    <col min="8" max="8" width="9.7109375" style="10" customWidth="1"/>
    <col min="9" max="9" width="104" style="10" customWidth="1"/>
    <col min="10" max="16384" width="11.42578125" style="10"/>
  </cols>
  <sheetData>
    <row r="1" spans="1:9" s="6" customFormat="1" ht="77.25" customHeight="1" x14ac:dyDescent="0.2">
      <c r="A1" s="198"/>
      <c r="B1" s="199"/>
      <c r="C1" s="199"/>
      <c r="D1" s="199"/>
      <c r="E1" s="199"/>
      <c r="F1" s="199"/>
      <c r="G1" s="199"/>
      <c r="H1" s="199"/>
    </row>
    <row r="2" spans="1:9" s="7" customFormat="1" ht="12.75" customHeight="1" x14ac:dyDescent="0.2">
      <c r="A2" s="200" t="s">
        <v>2735</v>
      </c>
      <c r="B2" s="201"/>
      <c r="C2" s="201"/>
      <c r="D2" s="201"/>
      <c r="E2" s="201"/>
      <c r="F2" s="201"/>
      <c r="G2" s="201"/>
      <c r="H2" s="201"/>
    </row>
    <row r="3" spans="1:9" s="7" customFormat="1" ht="12.75" customHeight="1" x14ac:dyDescent="0.2">
      <c r="A3" s="200" t="s">
        <v>2734</v>
      </c>
      <c r="B3" s="201"/>
      <c r="C3" s="201"/>
      <c r="D3" s="201"/>
      <c r="E3" s="201"/>
      <c r="F3" s="201"/>
      <c r="G3" s="201"/>
      <c r="H3" s="201"/>
    </row>
    <row r="4" spans="1:9" s="7" customFormat="1" ht="12.75" customHeight="1" x14ac:dyDescent="0.2">
      <c r="A4" s="202"/>
      <c r="B4" s="202"/>
      <c r="C4" s="202"/>
      <c r="D4" s="202"/>
      <c r="E4" s="202"/>
      <c r="F4" s="202"/>
      <c r="G4" s="203"/>
      <c r="H4" s="203"/>
    </row>
    <row r="5" spans="1:9" s="7" customFormat="1" ht="21.75" customHeight="1" x14ac:dyDescent="0.2">
      <c r="A5" s="204" t="s">
        <v>125</v>
      </c>
      <c r="B5" s="204"/>
      <c r="C5" s="204"/>
      <c r="D5" s="204"/>
      <c r="E5" s="204"/>
      <c r="F5" s="204"/>
      <c r="G5" s="205"/>
      <c r="H5" s="205"/>
    </row>
    <row r="6" spans="1:9" s="7" customFormat="1" ht="15.75" customHeight="1" x14ac:dyDescent="0.2">
      <c r="A6" s="206"/>
      <c r="B6" s="207"/>
      <c r="C6" s="207"/>
      <c r="D6" s="207"/>
      <c r="E6" s="207"/>
      <c r="F6" s="207"/>
      <c r="G6" s="207"/>
      <c r="H6" s="207"/>
    </row>
    <row r="7" spans="1:9" s="8" customFormat="1" ht="15.75" customHeight="1" x14ac:dyDescent="0.2">
      <c r="A7" s="4" t="s">
        <v>2684</v>
      </c>
      <c r="B7" s="212" t="s">
        <v>3782</v>
      </c>
      <c r="C7" s="213"/>
      <c r="D7" s="213"/>
      <c r="E7" s="213"/>
      <c r="F7" s="213"/>
      <c r="G7" s="213"/>
      <c r="H7" s="213"/>
    </row>
    <row r="8" spans="1:9" s="8" customFormat="1" ht="15.75" customHeight="1" x14ac:dyDescent="0.2">
      <c r="A8" s="14" t="s">
        <v>2685</v>
      </c>
      <c r="B8" s="212" t="s">
        <v>3783</v>
      </c>
      <c r="C8" s="213"/>
      <c r="D8" s="213"/>
      <c r="E8" s="213"/>
      <c r="F8" s="213"/>
      <c r="G8" s="213"/>
      <c r="H8" s="213"/>
    </row>
    <row r="9" spans="1:9" s="8" customFormat="1" ht="15.75" customHeight="1" x14ac:dyDescent="0.2">
      <c r="A9" s="14" t="s">
        <v>2686</v>
      </c>
      <c r="B9" s="214" t="s">
        <v>3784</v>
      </c>
      <c r="C9" s="215"/>
      <c r="D9" s="215"/>
      <c r="E9" s="215"/>
      <c r="F9" s="215"/>
      <c r="G9" s="215"/>
      <c r="H9" s="215"/>
    </row>
    <row r="10" spans="1:9" s="8" customFormat="1" ht="15.75" customHeight="1" thickBot="1" x14ac:dyDescent="0.25">
      <c r="A10" s="14"/>
      <c r="B10" s="216"/>
      <c r="C10" s="217"/>
      <c r="D10" s="217"/>
      <c r="E10" s="217"/>
      <c r="F10" s="217"/>
      <c r="G10" s="217"/>
      <c r="H10" s="217"/>
    </row>
    <row r="11" spans="1:9" s="8" customFormat="1" ht="22.5" customHeight="1" x14ac:dyDescent="0.2">
      <c r="A11" s="15"/>
      <c r="B11" s="5"/>
      <c r="C11" s="222"/>
      <c r="D11" s="222"/>
      <c r="E11" s="227" t="s">
        <v>1385</v>
      </c>
      <c r="F11" s="228"/>
      <c r="G11" s="229"/>
      <c r="H11" s="230"/>
    </row>
    <row r="12" spans="1:9" s="9" customFormat="1" ht="26.25" customHeight="1" thickBot="1" x14ac:dyDescent="0.25">
      <c r="B12" s="2"/>
      <c r="C12" s="16"/>
      <c r="D12" s="17"/>
      <c r="E12" s="223" t="s">
        <v>3727</v>
      </c>
      <c r="F12" s="224"/>
      <c r="G12" s="225" t="s">
        <v>2688</v>
      </c>
      <c r="H12" s="226"/>
    </row>
    <row r="13" spans="1:9" s="9" customFormat="1" ht="22.5" customHeight="1" thickBot="1" x14ac:dyDescent="0.25">
      <c r="A13" s="29" t="s">
        <v>126</v>
      </c>
      <c r="B13" s="30" t="s">
        <v>498</v>
      </c>
      <c r="C13" s="30" t="s">
        <v>2544</v>
      </c>
      <c r="D13" s="31" t="s">
        <v>127</v>
      </c>
      <c r="E13" s="31" t="s">
        <v>128</v>
      </c>
      <c r="F13" s="31" t="s">
        <v>129</v>
      </c>
      <c r="G13" s="31" t="s">
        <v>128</v>
      </c>
      <c r="H13" s="32" t="s">
        <v>129</v>
      </c>
    </row>
    <row r="14" spans="1:9" s="2" customFormat="1" ht="18" customHeight="1" thickBot="1" x14ac:dyDescent="0.25">
      <c r="A14" s="90" t="s">
        <v>2689</v>
      </c>
      <c r="B14" s="91"/>
      <c r="C14" s="91"/>
      <c r="D14" s="91"/>
      <c r="E14" s="91"/>
      <c r="F14" s="91"/>
      <c r="G14" s="92"/>
      <c r="H14" s="93"/>
      <c r="I14" s="94" t="s">
        <v>2692</v>
      </c>
    </row>
    <row r="15" spans="1:9" s="2" customFormat="1" ht="18" customHeight="1" thickBot="1" x14ac:dyDescent="0.25">
      <c r="A15" s="33" t="s">
        <v>2690</v>
      </c>
      <c r="B15" s="34"/>
      <c r="C15" s="34"/>
      <c r="D15" s="34"/>
      <c r="E15" s="34"/>
      <c r="F15" s="34"/>
      <c r="G15" s="35"/>
      <c r="H15" s="36"/>
    </row>
    <row r="16" spans="1:9" ht="22.5" customHeight="1" x14ac:dyDescent="0.2">
      <c r="A16" s="118">
        <v>1001001</v>
      </c>
      <c r="B16" s="119" t="str">
        <f>VLOOKUP(A16,'TAB EDIF SEM DES_JAN26'!$A$1:$B$3000,2)</f>
        <v>LIMPEZA MECANIZADA GERAL, INCLUSIVE REMOÇÃO DA COBERTURA VEGETAL - TRONCOS COM DIÂMETRO ATÉ 10CM - SEM TRANSPORTE</v>
      </c>
      <c r="C16" s="120" t="str">
        <f>VLOOKUP(A16,'TAB EDIF SEM DES_JAN26'!$A$1:$C$3000,3)</f>
        <v>M2</v>
      </c>
      <c r="D16" s="22">
        <v>1200</v>
      </c>
      <c r="E16" s="27">
        <f>TRUNC(VLOOKUP(A16,'TAB EDIF SEM DES_JAN26'!$A$1:$D$3000,4),2)</f>
        <v>1.78</v>
      </c>
      <c r="F16" s="28">
        <f t="shared" ref="F16" si="0">TRUNC(E16*D16,2)</f>
        <v>2136</v>
      </c>
      <c r="G16" s="23"/>
      <c r="H16" s="37"/>
      <c r="I16" s="95" t="s">
        <v>3776</v>
      </c>
    </row>
    <row r="17" spans="1:9" ht="22.5" customHeight="1" x14ac:dyDescent="0.2">
      <c r="A17" s="118">
        <v>1001005</v>
      </c>
      <c r="B17" s="119" t="str">
        <f>VLOOKUP(A17,'TAB EDIF SEM DES_JAN26'!$A$1:$B$3000,2)</f>
        <v>CARGA MECANIZADA E REMOÇÃO DE ENTULHO, INCLUSIVE TRANSPORTE ATÉ 1KM</v>
      </c>
      <c r="C17" s="120" t="str">
        <f>VLOOKUP(A17,'TAB EDIF SEM DES_JAN26'!$A$1:$C$3000,3)</f>
        <v>M3</v>
      </c>
      <c r="D17" s="22">
        <f>((D16*0.3)+D22+D23+D24+D25)*1.3</f>
        <v>742.30000000000007</v>
      </c>
      <c r="E17" s="27">
        <f>TRUNC(VLOOKUP(A17,'TAB EDIF SEM DES_JAN26'!$A$1:$D$3000,4),2)</f>
        <v>12.38</v>
      </c>
      <c r="F17" s="28">
        <f t="shared" ref="F17:F26" si="1">TRUNC(E17*D17,2)</f>
        <v>9189.67</v>
      </c>
      <c r="G17" s="23"/>
      <c r="H17" s="37"/>
      <c r="I17" s="95" t="s">
        <v>3848</v>
      </c>
    </row>
    <row r="18" spans="1:9" ht="22.5" customHeight="1" x14ac:dyDescent="0.2">
      <c r="A18" s="118">
        <v>1001010</v>
      </c>
      <c r="B18" s="119" t="str">
        <f>VLOOKUP(A18,'TAB EDIF SEM DES_JAN26'!$A$1:$B$3000,2)</f>
        <v>TRANSPORTE DE ENTULHO POR CAMINHÃO BASCULANTE, A PARTIR DE 1KM</v>
      </c>
      <c r="C18" s="120" t="str">
        <f>VLOOKUP(A18,'TAB EDIF SEM DES_JAN26'!$A$1:$C$3000,3)</f>
        <v>M3XKM</v>
      </c>
      <c r="D18" s="22">
        <f>D17*25</f>
        <v>18557.5</v>
      </c>
      <c r="E18" s="27">
        <f>TRUNC(VLOOKUP(A18,'TAB EDIF SEM DES_JAN26'!$A$1:$D$3000,4),2)</f>
        <v>1.72</v>
      </c>
      <c r="F18" s="28">
        <f t="shared" ref="F18" si="2">TRUNC(E18*D18,2)</f>
        <v>31918.9</v>
      </c>
      <c r="G18" s="23"/>
      <c r="H18" s="37"/>
      <c r="I18" s="95" t="s">
        <v>3667</v>
      </c>
    </row>
    <row r="19" spans="1:9" ht="22.5" customHeight="1" x14ac:dyDescent="0.2">
      <c r="A19" s="108">
        <v>1001007</v>
      </c>
      <c r="B19" s="21" t="str">
        <f>VLOOKUP(A19,'TAB EDIF SEM DES_JAN26'!$A$1:$B$3000,2)</f>
        <v>REMOÇÃO DE ENTULHO COM CAÇAMBA METÁLICA, INCLUSIVE CARGA MANUAL E DESCARGA EM BOTA-FORA</v>
      </c>
      <c r="C19" s="26" t="str">
        <f>VLOOKUP(A19,'TAB EDIF SEM DES_JAN26'!$A$1:$C$3000,3)</f>
        <v>M3</v>
      </c>
      <c r="D19" s="22">
        <f>6*4*5</f>
        <v>120</v>
      </c>
      <c r="E19" s="27">
        <f>TRUNC(VLOOKUP(A19,'TAB EDIF SEM DES_JAN26'!$A$1:$D$3000,4),2)</f>
        <v>167.65</v>
      </c>
      <c r="F19" s="28">
        <f t="shared" si="1"/>
        <v>20118</v>
      </c>
      <c r="G19" s="23"/>
      <c r="H19" s="37"/>
      <c r="I19" s="95" t="s">
        <v>3765</v>
      </c>
    </row>
    <row r="20" spans="1:9" ht="22.5" customHeight="1" x14ac:dyDescent="0.2">
      <c r="A20" s="118">
        <v>17090003</v>
      </c>
      <c r="B20" s="119" t="str">
        <f>VLOOKUP(A20,'TAB EDIF SEM DES_JAN26'!$A$1:$B$3000,2)</f>
        <v>LOCAÇÃO DE CONTAINER 2,30 X 6,00 M, ALT. 2,50 M, PARA ESCRITÓRIO, COM 1 SANITÁRIO, COMPLETO, SEM DIVISÓRIAS INTERNAS</v>
      </c>
      <c r="C20" s="120" t="str">
        <f>VLOOKUP(A20,'TAB EDIF SEM DES_JAN26'!$A$1:$C$3000,3)</f>
        <v>UNXMÊS</v>
      </c>
      <c r="D20" s="22">
        <v>6</v>
      </c>
      <c r="E20" s="27">
        <f>TRUNC(VLOOKUP(A20,'TAB EDIF SEM DES_JAN26'!$A$1:$D$3000,4),2)</f>
        <v>1433.13</v>
      </c>
      <c r="F20" s="28">
        <f t="shared" ref="F20" si="3">TRUNC(E20*D20,2)</f>
        <v>8598.7800000000007</v>
      </c>
      <c r="G20" s="23"/>
      <c r="H20" s="37"/>
      <c r="I20" s="95" t="s">
        <v>3764</v>
      </c>
    </row>
    <row r="21" spans="1:9" ht="22.5" customHeight="1" x14ac:dyDescent="0.2">
      <c r="A21" s="108">
        <v>1005400</v>
      </c>
      <c r="B21" s="21" t="str">
        <f>VLOOKUP(A21,'TAB EDIF SEM DES_JAN26'!$A$1:$B$3000,2)</f>
        <v>TELA PARA PROTEÇÃO DE OBRAS, MALHA 2 MM</v>
      </c>
      <c r="C21" s="26" t="str">
        <f>VLOOKUP(A21,'TAB EDIF SEM DES_JAN26'!$A$1:$C$3000,3)</f>
        <v>M2</v>
      </c>
      <c r="D21" s="22">
        <f>49*1.2</f>
        <v>58.8</v>
      </c>
      <c r="E21" s="27">
        <f>TRUNC(VLOOKUP(A21,'TAB EDIF SEM DES_JAN26'!$A$1:$D$3000,4),2)</f>
        <v>33.53</v>
      </c>
      <c r="F21" s="28">
        <f t="shared" si="1"/>
        <v>1971.56</v>
      </c>
      <c r="G21" s="23"/>
      <c r="H21" s="37"/>
      <c r="I21" s="95" t="s">
        <v>3670</v>
      </c>
    </row>
    <row r="22" spans="1:9" ht="22.5" customHeight="1" x14ac:dyDescent="0.2">
      <c r="A22" s="108">
        <v>2050003</v>
      </c>
      <c r="B22" s="21" t="str">
        <f>VLOOKUP(A22,'TAB EDIF SEM DES_JAN26'!$A$1:$B$3000,2)</f>
        <v>DEMOLIÇÃO MANUAL DE CONCRETO SIMPLES</v>
      </c>
      <c r="C22" s="26" t="str">
        <f>VLOOKUP(A22,'TAB EDIF SEM DES_JAN26'!$A$1:$C$3000,3)</f>
        <v>M3</v>
      </c>
      <c r="D22" s="22">
        <f>(15*5*0.4)+(100*0.07)</f>
        <v>37</v>
      </c>
      <c r="E22" s="27">
        <f>TRUNC(VLOOKUP(A22,'TAB EDIF SEM DES_JAN26'!$A$1:$D$3000,4),2)</f>
        <v>284.81</v>
      </c>
      <c r="F22" s="28">
        <f t="shared" si="1"/>
        <v>10537.97</v>
      </c>
      <c r="G22" s="23"/>
      <c r="H22" s="37"/>
      <c r="I22" s="95" t="s">
        <v>3849</v>
      </c>
    </row>
    <row r="23" spans="1:9" ht="22.5" customHeight="1" x14ac:dyDescent="0.2">
      <c r="A23" s="108">
        <v>17060095</v>
      </c>
      <c r="B23" s="21" t="str">
        <f>VLOOKUP(A23,'TAB EDIF SEM DES_JAN26'!$A$1:$B$3000,2)</f>
        <v>RETIRADA DE ALAMBRADO EM TELA INCLUSIVE ESTRUTURA DE SUSTENTAÇÃO (FP.04)</v>
      </c>
      <c r="C23" s="26" t="str">
        <f>VLOOKUP(A23,'TAB EDIF SEM DES_JAN26'!$A$1:$C$3000,3)</f>
        <v>M</v>
      </c>
      <c r="D23" s="22">
        <f>30+30+20+20</f>
        <v>100</v>
      </c>
      <c r="E23" s="27">
        <f>TRUNC(VLOOKUP(A23,'TAB EDIF SEM DES_JAN26'!$A$1:$D$3000,4),2)</f>
        <v>67.13</v>
      </c>
      <c r="F23" s="28">
        <f t="shared" ref="F23" si="4">TRUNC(E23*D23,2)</f>
        <v>6713</v>
      </c>
      <c r="G23" s="23"/>
      <c r="H23" s="37"/>
      <c r="I23" s="95" t="s">
        <v>3772</v>
      </c>
    </row>
    <row r="24" spans="1:9" ht="22.5" customHeight="1" x14ac:dyDescent="0.2">
      <c r="A24" s="108">
        <v>17060097</v>
      </c>
      <c r="B24" s="21" t="str">
        <f>VLOOKUP(A24,'TAB EDIF SEM DES_JAN26'!$A$1:$B$3000,2)</f>
        <v>RETIRADA DE PORTÃO METÁLICO</v>
      </c>
      <c r="C24" s="26" t="str">
        <f>VLOOKUP(A24,'TAB EDIF SEM DES_JAN26'!$A$1:$C$3000,3)</f>
        <v>M2</v>
      </c>
      <c r="D24" s="22">
        <f>(6*2)+(1*2)</f>
        <v>14</v>
      </c>
      <c r="E24" s="27">
        <f>TRUNC(VLOOKUP(A24,'TAB EDIF SEM DES_JAN26'!$A$1:$D$3000,4),2)</f>
        <v>87.56</v>
      </c>
      <c r="F24" s="28">
        <f t="shared" ref="F24" si="5">TRUNC(E24*D24,2)</f>
        <v>1225.8399999999999</v>
      </c>
      <c r="G24" s="23"/>
      <c r="H24" s="37"/>
      <c r="I24" s="95"/>
    </row>
    <row r="25" spans="1:9" ht="22.5" customHeight="1" x14ac:dyDescent="0.2">
      <c r="A25" s="108">
        <v>17060101</v>
      </c>
      <c r="B25" s="21" t="str">
        <f>VLOOKUP(A25,'TAB EDIF SEM DES_JAN26'!$A$1:$B$3000,2)</f>
        <v>RETIRADA DE PISO INTERTRAVADO</v>
      </c>
      <c r="C25" s="26" t="str">
        <f>VLOOKUP(A25,'TAB EDIF SEM DES_JAN26'!$A$1:$C$3000,3)</f>
        <v>M2</v>
      </c>
      <c r="D25" s="22">
        <v>60</v>
      </c>
      <c r="E25" s="27">
        <f>TRUNC(VLOOKUP(A25,'TAB EDIF SEM DES_JAN26'!$A$1:$D$3000,4),2)</f>
        <v>2.0699999999999998</v>
      </c>
      <c r="F25" s="28">
        <f t="shared" ref="F25" si="6">TRUNC(E25*D25,2)</f>
        <v>124.2</v>
      </c>
      <c r="G25" s="23"/>
      <c r="H25" s="37"/>
      <c r="I25" s="95" t="s">
        <v>3847</v>
      </c>
    </row>
    <row r="26" spans="1:9" ht="22.5" customHeight="1" x14ac:dyDescent="0.2">
      <c r="A26" s="118">
        <v>17030002</v>
      </c>
      <c r="B26" s="119" t="str">
        <f>VLOOKUP(A26,'TAB EDIF SEM DES_JAN26'!$A$1:$B$3000,2)</f>
        <v>PLACA DE OBRA EM CHAPA DE AÇO GALVANIZADO</v>
      </c>
      <c r="C26" s="120" t="str">
        <f>VLOOKUP(A26,'TAB EDIF SEM DES_JAN26'!$A$1:$C$3000,3)</f>
        <v>M2</v>
      </c>
      <c r="D26" s="22">
        <f>2*1</f>
        <v>2</v>
      </c>
      <c r="E26" s="27">
        <f>TRUNC(VLOOKUP(A26,'TAB EDIF SEM DES_JAN26'!$A$1:$D$3000,4),2)</f>
        <v>399.72</v>
      </c>
      <c r="F26" s="28">
        <f t="shared" si="1"/>
        <v>799.44</v>
      </c>
      <c r="G26" s="23"/>
      <c r="H26" s="37"/>
      <c r="I26" s="95" t="s">
        <v>2749</v>
      </c>
    </row>
    <row r="27" spans="1:9" ht="22.5" customHeight="1" thickBot="1" x14ac:dyDescent="0.25">
      <c r="A27" s="89"/>
      <c r="B27" s="21"/>
      <c r="C27" s="26"/>
      <c r="D27" s="22"/>
      <c r="E27" s="27"/>
      <c r="F27" s="28"/>
      <c r="G27" s="23"/>
      <c r="H27" s="37"/>
      <c r="I27" s="95"/>
    </row>
    <row r="28" spans="1:9" ht="22.5" customHeight="1" thickBot="1" x14ac:dyDescent="0.25">
      <c r="A28" s="90" t="s">
        <v>95</v>
      </c>
      <c r="B28" s="91"/>
      <c r="C28" s="91"/>
      <c r="D28" s="91"/>
      <c r="E28" s="91"/>
      <c r="F28" s="91"/>
      <c r="G28" s="92"/>
      <c r="H28" s="93"/>
      <c r="I28" s="95"/>
    </row>
    <row r="29" spans="1:9" ht="22.5" customHeight="1" thickBot="1" x14ac:dyDescent="0.25">
      <c r="A29" s="33" t="s">
        <v>2690</v>
      </c>
      <c r="B29" s="34"/>
      <c r="C29" s="34"/>
      <c r="D29" s="34"/>
      <c r="E29" s="34"/>
      <c r="F29" s="34"/>
      <c r="G29" s="35"/>
      <c r="H29" s="36"/>
      <c r="I29" s="95"/>
    </row>
    <row r="30" spans="1:9" ht="22.5" customHeight="1" x14ac:dyDescent="0.2">
      <c r="A30" s="118">
        <v>2002010</v>
      </c>
      <c r="B30" s="119" t="str">
        <f>VLOOKUP(A30,'TAB EDIF SEM DES_JAN26'!$A$1:$B$3000,2)</f>
        <v>APILOAMENTO DO FUNDO DE VALAS, PARA SIMPLES REGULARIZAÇÃO</v>
      </c>
      <c r="C30" s="120" t="str">
        <f>VLOOKUP(A30,'TAB EDIF SEM DES_JAN26'!$A$1:$C$3000,3)</f>
        <v>M2</v>
      </c>
      <c r="D30" s="22">
        <f>24.5+130+100</f>
        <v>254.5</v>
      </c>
      <c r="E30" s="27">
        <f>TRUNC(VLOOKUP(A30,'TAB EDIF SEM DES_JAN26'!$A$1:$D$3000,4),2)</f>
        <v>6.47</v>
      </c>
      <c r="F30" s="28">
        <f t="shared" ref="F30" si="7">TRUNC(E30*D30,2)</f>
        <v>1646.61</v>
      </c>
      <c r="G30" s="23"/>
      <c r="H30" s="37"/>
      <c r="I30" s="95" t="s">
        <v>3771</v>
      </c>
    </row>
    <row r="31" spans="1:9" ht="22.5" customHeight="1" x14ac:dyDescent="0.2">
      <c r="A31" s="118">
        <v>3001005</v>
      </c>
      <c r="B31" s="119" t="str">
        <f>VLOOKUP(A31,'TAB EDIF SEM DES_JAN26'!$A$1:$B$3000,2)</f>
        <v>FORMA COMUM DE TÁBUAS DE PINUS - NÃO RECUPERÁVEL</v>
      </c>
      <c r="C31" s="120" t="str">
        <f>VLOOKUP(A31,'TAB EDIF SEM DES_JAN26'!$A$1:$C$3000,3)</f>
        <v>M2</v>
      </c>
      <c r="D31" s="22">
        <f>(7.75+7.75+2.5+2.5+125+50)*0.12</f>
        <v>23.46</v>
      </c>
      <c r="E31" s="27">
        <f>TRUNC(VLOOKUP(A31,'TAB EDIF SEM DES_JAN26'!$A$1:$D$3000,4),2)</f>
        <v>109.11</v>
      </c>
      <c r="F31" s="28">
        <f t="shared" ref="F31:F35" si="8">TRUNC(E31*D31,2)</f>
        <v>2559.7199999999998</v>
      </c>
      <c r="G31" s="23"/>
      <c r="H31" s="37"/>
      <c r="I31" s="95" t="s">
        <v>3771</v>
      </c>
    </row>
    <row r="32" spans="1:9" ht="22.5" customHeight="1" x14ac:dyDescent="0.2">
      <c r="A32" s="118">
        <v>13001010</v>
      </c>
      <c r="B32" s="119" t="str">
        <f>VLOOKUP(A32,'TAB EDIF SEM DES_JAN26'!$A$1:$B$3000,2)</f>
        <v>LASTRO DE BRITA</v>
      </c>
      <c r="C32" s="120" t="str">
        <f>VLOOKUP(A32,'TAB EDIF SEM DES_JAN26'!$A$1:$C$3000,3)</f>
        <v>M3</v>
      </c>
      <c r="D32" s="22">
        <f>D30*0.05</f>
        <v>12.725000000000001</v>
      </c>
      <c r="E32" s="27">
        <f>TRUNC(VLOOKUP(A32,'TAB EDIF SEM DES_JAN26'!$A$1:$D$3000,4),2)</f>
        <v>248.29</v>
      </c>
      <c r="F32" s="28">
        <f t="shared" si="8"/>
        <v>3159.49</v>
      </c>
      <c r="G32" s="23"/>
      <c r="H32" s="37"/>
      <c r="I32" s="95" t="s">
        <v>3771</v>
      </c>
    </row>
    <row r="33" spans="1:9" ht="22.5" customHeight="1" x14ac:dyDescent="0.2">
      <c r="A33" s="118">
        <v>3002009</v>
      </c>
      <c r="B33" s="119" t="str">
        <f>VLOOKUP(A33,'TAB EDIF SEM DES_JAN26'!$A$1:$B$3000,2)</f>
        <v>ARMADURA EM AÇO CA-60 - TELA</v>
      </c>
      <c r="C33" s="120" t="str">
        <f>VLOOKUP(A33,'TAB EDIF SEM DES_JAN26'!$A$1:$C$3000,3)</f>
        <v>KG</v>
      </c>
      <c r="D33" s="22">
        <f>D30*3.11</f>
        <v>791.495</v>
      </c>
      <c r="E33" s="27">
        <f>TRUNC(VLOOKUP(A33,'TAB EDIF SEM DES_JAN26'!$A$1:$D$3000,4),2)</f>
        <v>10.11</v>
      </c>
      <c r="F33" s="28">
        <f t="shared" si="8"/>
        <v>8002.01</v>
      </c>
      <c r="G33" s="23"/>
      <c r="H33" s="37"/>
      <c r="I33" s="95" t="s">
        <v>3771</v>
      </c>
    </row>
    <row r="34" spans="1:9" ht="22.5" customHeight="1" x14ac:dyDescent="0.2">
      <c r="A34" s="118">
        <v>17002001</v>
      </c>
      <c r="B34" s="119" t="str">
        <f>VLOOKUP(A34,'TAB EDIF SEM DES_JAN26'!$A$1:$B$3000,2)</f>
        <v>NC.01 - CONCRETO SIMPLES DESEMPENADO E RIPADO, 200KG CIM/M3</v>
      </c>
      <c r="C34" s="120" t="str">
        <f>VLOOKUP(A34,'TAB EDIF SEM DES_JAN26'!$A$1:$C$3000,3)</f>
        <v>M3</v>
      </c>
      <c r="D34" s="22">
        <f>D30*0.07</f>
        <v>17.815000000000001</v>
      </c>
      <c r="E34" s="27">
        <f>TRUNC(VLOOKUP(A34,'TAB EDIF SEM DES_JAN26'!$A$1:$D$3000,4),2)</f>
        <v>970.14</v>
      </c>
      <c r="F34" s="28">
        <f t="shared" si="8"/>
        <v>17283.04</v>
      </c>
      <c r="G34" s="23"/>
      <c r="H34" s="37"/>
      <c r="I34" s="95" t="s">
        <v>3771</v>
      </c>
    </row>
    <row r="35" spans="1:9" ht="22.5" customHeight="1" x14ac:dyDescent="0.2">
      <c r="A35" s="118">
        <v>3003030</v>
      </c>
      <c r="B35" s="119" t="str">
        <f>VLOOKUP(A35,'TAB EDIF SEM DES_JAN26'!$A$1:$B$3000,2)</f>
        <v>BOMBEAMENTO DE CONCRETO</v>
      </c>
      <c r="C35" s="120" t="str">
        <f>VLOOKUP(A35,'TAB EDIF SEM DES_JAN26'!$A$1:$C$3000,3)</f>
        <v>M3</v>
      </c>
      <c r="D35" s="22">
        <f>D34</f>
        <v>17.815000000000001</v>
      </c>
      <c r="E35" s="27">
        <f>TRUNC(VLOOKUP(A35,'TAB EDIF SEM DES_JAN26'!$A$1:$D$3000,4),2)</f>
        <v>63.69</v>
      </c>
      <c r="F35" s="28">
        <f t="shared" si="8"/>
        <v>1134.6300000000001</v>
      </c>
      <c r="G35" s="23"/>
      <c r="H35" s="37"/>
      <c r="I35" s="95" t="s">
        <v>3771</v>
      </c>
    </row>
    <row r="36" spans="1:9" ht="22.5" customHeight="1" x14ac:dyDescent="0.2">
      <c r="A36" s="118">
        <v>13002002</v>
      </c>
      <c r="B36" s="119" t="str">
        <f>VLOOKUP(A36,'TAB EDIF SEM DES_JAN26'!$A$1:$B$3000,2)</f>
        <v>CIMENTADO COMUM, DESEMPENADO E ALISADO - ESPESSURA 20MM</v>
      </c>
      <c r="C36" s="120" t="str">
        <f>VLOOKUP(A36,'TAB EDIF SEM DES_JAN26'!$A$1:$C$3000,3)</f>
        <v>M2</v>
      </c>
      <c r="D36" s="22">
        <v>40</v>
      </c>
      <c r="E36" s="27">
        <f>TRUNC(VLOOKUP(A36,'TAB EDIF SEM DES_JAN26'!$A$1:$D$3000,4),2)</f>
        <v>69.88</v>
      </c>
      <c r="F36" s="28">
        <f t="shared" ref="F36" si="9">TRUNC(E36*D36,2)</f>
        <v>2795.2</v>
      </c>
      <c r="G36" s="23"/>
      <c r="H36" s="37"/>
      <c r="I36" s="95" t="s">
        <v>3851</v>
      </c>
    </row>
    <row r="37" spans="1:9" ht="22.5" customHeight="1" thickBot="1" x14ac:dyDescent="0.25">
      <c r="A37" s="118"/>
      <c r="B37" s="119"/>
      <c r="C37" s="120"/>
      <c r="D37" s="22"/>
      <c r="E37" s="27"/>
      <c r="F37" s="28"/>
      <c r="G37" s="23"/>
      <c r="H37" s="37"/>
      <c r="I37" s="95"/>
    </row>
    <row r="38" spans="1:9" ht="22.5" customHeight="1" thickBot="1" x14ac:dyDescent="0.25">
      <c r="A38" s="90" t="s">
        <v>3766</v>
      </c>
      <c r="B38" s="91"/>
      <c r="C38" s="91"/>
      <c r="D38" s="91"/>
      <c r="E38" s="91"/>
      <c r="F38" s="91"/>
      <c r="G38" s="92"/>
      <c r="H38" s="93"/>
      <c r="I38" s="95"/>
    </row>
    <row r="39" spans="1:9" ht="22.5" customHeight="1" thickBot="1" x14ac:dyDescent="0.25">
      <c r="A39" s="160" t="s">
        <v>3767</v>
      </c>
      <c r="B39" s="161"/>
      <c r="C39" s="161"/>
      <c r="D39" s="161"/>
      <c r="E39" s="161"/>
      <c r="F39" s="161"/>
      <c r="G39" s="162"/>
      <c r="H39" s="163"/>
      <c r="I39" s="95"/>
    </row>
    <row r="40" spans="1:9" ht="22.5" customHeight="1" thickBot="1" x14ac:dyDescent="0.25">
      <c r="A40" s="33" t="s">
        <v>2690</v>
      </c>
      <c r="B40" s="34"/>
      <c r="C40" s="34"/>
      <c r="D40" s="34"/>
      <c r="E40" s="34"/>
      <c r="F40" s="34"/>
      <c r="G40" s="35"/>
      <c r="H40" s="36"/>
      <c r="I40" s="95"/>
    </row>
    <row r="41" spans="1:9" ht="22.5" customHeight="1" x14ac:dyDescent="0.2">
      <c r="A41" s="108">
        <v>17001029</v>
      </c>
      <c r="B41" s="21" t="str">
        <f>VLOOKUP(A41,'TAB EDIF SEM DES_JAN26'!$A$1:$B$3000,2)</f>
        <v>FP.03 - ALAMBRADO PARA QUADRAS DE ESPORTE - GP.6/EDIF - TG/4,5M</v>
      </c>
      <c r="C41" s="26" t="str">
        <f>VLOOKUP(A41,'TAB EDIF SEM DES_JAN26'!$A$1:$C$3000,3)</f>
        <v>M</v>
      </c>
      <c r="D41" s="22">
        <f>30+30+20+20</f>
        <v>100</v>
      </c>
      <c r="E41" s="27">
        <f>TRUNC(VLOOKUP(A41,'TAB EDIF SEM DES_JAN26'!$A$1:$D$3000,4),2)</f>
        <v>837.07</v>
      </c>
      <c r="F41" s="28">
        <f t="shared" ref="F41" si="10">TRUNC(E41*D41,2)</f>
        <v>83707</v>
      </c>
      <c r="G41" s="23"/>
      <c r="H41" s="37"/>
      <c r="I41" s="95" t="s">
        <v>3804</v>
      </c>
    </row>
    <row r="42" spans="1:9" ht="22.5" customHeight="1" x14ac:dyDescent="0.2">
      <c r="A42" s="108">
        <v>17001041</v>
      </c>
      <c r="B42" s="21" t="str">
        <f>VLOOKUP(A42,'TAB EDIF SEM DES_JAN26'!$A$1:$B$3000,2)</f>
        <v>PP.20/24 - PORTÃO EM FERRO PERFILADO COM TELA, 1 FOLHA</v>
      </c>
      <c r="C42" s="26" t="str">
        <f>VLOOKUP(A42,'TAB EDIF SEM DES_JAN26'!$A$1:$C$3000,3)</f>
        <v>M2</v>
      </c>
      <c r="D42" s="22">
        <f>(2.1*1)*2</f>
        <v>4.2</v>
      </c>
      <c r="E42" s="27">
        <f>TRUNC(VLOOKUP(A42,'TAB EDIF SEM DES_JAN26'!$A$1:$D$3000,4),2)</f>
        <v>548.89</v>
      </c>
      <c r="F42" s="28">
        <f t="shared" ref="F42:F44" si="11">TRUNC(E42*D42,2)</f>
        <v>2305.33</v>
      </c>
      <c r="G42" s="23"/>
      <c r="H42" s="37"/>
      <c r="I42" s="95" t="s">
        <v>3805</v>
      </c>
    </row>
    <row r="43" spans="1:9" ht="22.5" customHeight="1" x14ac:dyDescent="0.2">
      <c r="A43" s="108">
        <v>17001083</v>
      </c>
      <c r="B43" s="21" t="str">
        <f>VLOOKUP(A43,'TAB EDIF SEM DES_JAN26'!$A$1:$B$3000,2)</f>
        <v>MURETA EM BLOCOS DE CONCRETO H=0,50M (REVESTIDO)</v>
      </c>
      <c r="C43" s="26" t="str">
        <f>VLOOKUP(A43,'TAB EDIF SEM DES_JAN26'!$A$1:$C$3000,3)</f>
        <v>M</v>
      </c>
      <c r="D43" s="22">
        <v>30</v>
      </c>
      <c r="E43" s="27">
        <f>TRUNC(VLOOKUP(A43,'TAB EDIF SEM DES_JAN26'!$A$1:$D$3000,4),2)</f>
        <v>225.93</v>
      </c>
      <c r="F43" s="28">
        <f t="shared" si="11"/>
        <v>6777.9</v>
      </c>
      <c r="G43" s="23"/>
      <c r="H43" s="37"/>
      <c r="I43" s="95" t="s">
        <v>3806</v>
      </c>
    </row>
    <row r="44" spans="1:9" ht="22.5" customHeight="1" x14ac:dyDescent="0.2">
      <c r="A44" s="108">
        <v>17003056</v>
      </c>
      <c r="B44" s="21" t="str">
        <f>VLOOKUP(A44,'TAB EDIF SEM DES_JAN26'!$A$1:$B$3000,2)</f>
        <v>QD.02 - DEMARCAÇÃO DE QUADRA COM TINTA A BASE DE BORRACHA. CLORADA - FUTEBOL DE SALÃO</v>
      </c>
      <c r="C44" s="26" t="str">
        <f>VLOOKUP(A44,'TAB EDIF SEM DES_JAN26'!$A$1:$C$3000,3)</f>
        <v>UN</v>
      </c>
      <c r="D44" s="22">
        <v>1</v>
      </c>
      <c r="E44" s="27">
        <f>TRUNC(VLOOKUP(A44,'TAB EDIF SEM DES_JAN26'!$A$1:$D$3000,4),2)</f>
        <v>551.21</v>
      </c>
      <c r="F44" s="28">
        <f t="shared" si="11"/>
        <v>551.21</v>
      </c>
      <c r="G44" s="23"/>
      <c r="H44" s="37"/>
      <c r="I44" s="95" t="s">
        <v>3807</v>
      </c>
    </row>
    <row r="45" spans="1:9" ht="22.5" customHeight="1" x14ac:dyDescent="0.2">
      <c r="A45" s="108">
        <v>17003057</v>
      </c>
      <c r="B45" s="21" t="str">
        <f>VLOOKUP(A45,'TAB EDIF SEM DES_JAN26'!$A$1:$B$3000,2)</f>
        <v>QD.03 - DEMARCAÇÃO DE QUADRA COM TINTA A BASE DE BORRACHA CLORADA - BASQUETE</v>
      </c>
      <c r="C45" s="26" t="str">
        <f>VLOOKUP(A45,'TAB EDIF SEM DES_JAN26'!$A$1:$C$3000,3)</f>
        <v>UN</v>
      </c>
      <c r="D45" s="22">
        <v>1</v>
      </c>
      <c r="E45" s="27">
        <f>TRUNC(VLOOKUP(A45,'TAB EDIF SEM DES_JAN26'!$A$1:$D$3000,4),2)</f>
        <v>734.95</v>
      </c>
      <c r="F45" s="28">
        <f t="shared" ref="F45:F46" si="12">TRUNC(E45*D45,2)</f>
        <v>734.95</v>
      </c>
      <c r="G45" s="23"/>
      <c r="H45" s="37"/>
      <c r="I45" s="95" t="s">
        <v>3810</v>
      </c>
    </row>
    <row r="46" spans="1:9" ht="22.5" customHeight="1" x14ac:dyDescent="0.2">
      <c r="A46" s="108">
        <v>17003061</v>
      </c>
      <c r="B46" s="21" t="str">
        <f>VLOOKUP(A46,'TAB EDIF SEM DES_JAN26'!$A$1:$B$3000,2)</f>
        <v>QD.04 - TRAVE PARA FUTEBOL DE SALÃO, INCLUSIVE PINTURA E REDE</v>
      </c>
      <c r="C46" s="26" t="str">
        <f>VLOOKUP(A46,'TAB EDIF SEM DES_JAN26'!$A$1:$C$3000,3)</f>
        <v>UN</v>
      </c>
      <c r="D46" s="22">
        <v>1</v>
      </c>
      <c r="E46" s="27">
        <f>TRUNC(VLOOKUP(A46,'TAB EDIF SEM DES_JAN26'!$A$1:$D$3000,4),2)</f>
        <v>3588.28</v>
      </c>
      <c r="F46" s="28">
        <f t="shared" si="12"/>
        <v>3588.28</v>
      </c>
      <c r="G46" s="23"/>
      <c r="H46" s="37"/>
      <c r="I46" s="95" t="s">
        <v>3808</v>
      </c>
    </row>
    <row r="47" spans="1:9" ht="22.5" customHeight="1" x14ac:dyDescent="0.2">
      <c r="A47" s="108">
        <v>17003063</v>
      </c>
      <c r="B47" s="21" t="str">
        <f>VLOOKUP(A47,'TAB EDIF SEM DES_JAN26'!$A$1:$B$3000,2)</f>
        <v>TABELA PARA BASQUETE, ENGLOBANDO DESDE FUNDAÇÃO ATÉ A CESTA DE NYLON</v>
      </c>
      <c r="C47" s="26" t="str">
        <f>VLOOKUP(A47,'TAB EDIF SEM DES_JAN26'!$A$1:$C$3000,3)</f>
        <v>UN</v>
      </c>
      <c r="D47" s="22">
        <v>1</v>
      </c>
      <c r="E47" s="27">
        <f>TRUNC(VLOOKUP(A47,'TAB EDIF SEM DES_JAN26'!$A$1:$D$3000,4),2)</f>
        <v>7281.12</v>
      </c>
      <c r="F47" s="28">
        <f t="shared" ref="F47" si="13">TRUNC(E47*D47,2)</f>
        <v>7281.12</v>
      </c>
      <c r="G47" s="23"/>
      <c r="H47" s="37"/>
      <c r="I47" s="95" t="s">
        <v>3809</v>
      </c>
    </row>
    <row r="48" spans="1:9" ht="22.5" customHeight="1" x14ac:dyDescent="0.2">
      <c r="A48" s="108">
        <v>17003070</v>
      </c>
      <c r="B48" s="21" t="str">
        <f>VLOOKUP(A48,'TAB EDIF SEM DES_JAN26'!$A$1:$B$3000,2)</f>
        <v>DEMARCAÇÃO E PINTURA DE SUPERFÍCIES - BORRACHA CLORADA</v>
      </c>
      <c r="C48" s="26" t="str">
        <f>VLOOKUP(A48,'TAB EDIF SEM DES_JAN26'!$A$1:$C$3000,3)</f>
        <v>M2</v>
      </c>
      <c r="D48" s="22">
        <f>30*20</f>
        <v>600</v>
      </c>
      <c r="E48" s="27">
        <f>TRUNC(VLOOKUP(A48,'TAB EDIF SEM DES_JAN26'!$A$1:$D$3000,4),2)</f>
        <v>35.04</v>
      </c>
      <c r="F48" s="28">
        <f t="shared" ref="F48" si="14">TRUNC(E48*D48,2)</f>
        <v>21024</v>
      </c>
      <c r="G48" s="23"/>
      <c r="H48" s="37"/>
      <c r="I48" s="95" t="s">
        <v>3811</v>
      </c>
    </row>
    <row r="49" spans="1:9" ht="22.5" customHeight="1" x14ac:dyDescent="0.2">
      <c r="A49" s="108">
        <v>11080005</v>
      </c>
      <c r="B49" s="21" t="str">
        <f>VLOOKUP(A49,'TAB EDIF SEM DES_JAN26'!$A$1:$B$3000,2)</f>
        <v>REPAROS EM EMBOÇO - ARGAMASSA MISTA DE CIMENTO, CAL E AREIA 1:4/12</v>
      </c>
      <c r="C49" s="26" t="str">
        <f>VLOOKUP(A49,'TAB EDIF SEM DES_JAN26'!$A$1:$C$3000,3)</f>
        <v>M2</v>
      </c>
      <c r="D49" s="22">
        <f>((30+30+20+20)*0.5)*2</f>
        <v>100</v>
      </c>
      <c r="E49" s="27">
        <f>TRUNC(VLOOKUP(A49,'TAB EDIF SEM DES_JAN26'!$A$1:$D$3000,4),2)</f>
        <v>70.09</v>
      </c>
      <c r="F49" s="28">
        <f t="shared" ref="F49" si="15">TRUNC(E49*D49,2)</f>
        <v>7009</v>
      </c>
      <c r="G49" s="23"/>
      <c r="H49" s="37"/>
      <c r="I49" s="95" t="s">
        <v>3812</v>
      </c>
    </row>
    <row r="50" spans="1:9" ht="22.5" customHeight="1" x14ac:dyDescent="0.2">
      <c r="A50" s="108">
        <v>15001015</v>
      </c>
      <c r="B50" s="21" t="str">
        <f>VLOOKUP(A50,'TAB EDIF SEM DES_JAN26'!$A$1:$B$3000,2)</f>
        <v>TINTA ACRÍLICA - CONCRETO OU REBOCO SEM MASSA CORRIDA</v>
      </c>
      <c r="C50" s="26" t="str">
        <f>VLOOKUP(A50,'TAB EDIF SEM DES_JAN26'!$A$1:$C$3000,3)</f>
        <v>M2</v>
      </c>
      <c r="D50" s="22">
        <f>(30*1)+((30+20+20)*0.5)*2</f>
        <v>100</v>
      </c>
      <c r="E50" s="27">
        <f>TRUNC(VLOOKUP(A50,'TAB EDIF SEM DES_JAN26'!$A$1:$D$3000,4),2)</f>
        <v>19.170000000000002</v>
      </c>
      <c r="F50" s="28">
        <f t="shared" ref="F50" si="16">TRUNC(E50*D50,2)</f>
        <v>1917</v>
      </c>
      <c r="G50" s="23"/>
      <c r="H50" s="37"/>
      <c r="I50" s="95" t="s">
        <v>3813</v>
      </c>
    </row>
    <row r="51" spans="1:9" ht="22.5" customHeight="1" x14ac:dyDescent="0.2">
      <c r="A51" s="108">
        <v>9083074</v>
      </c>
      <c r="B51" s="21" t="str">
        <f>VLOOKUP(A51,'TAB EDIF SEM DES_JAN26'!$A$1:$B$3000,2)</f>
        <v>POSTE DE AÇO GALVANIZADO, TIPO RETO H=10M</v>
      </c>
      <c r="C51" s="26" t="str">
        <f>VLOOKUP(A51,'TAB EDIF SEM DES_JAN26'!$A$1:$C$3000,3)</f>
        <v>UN</v>
      </c>
      <c r="D51" s="22">
        <v>4</v>
      </c>
      <c r="E51" s="27">
        <f>TRUNC(VLOOKUP(A51,'TAB EDIF SEM DES_JAN26'!$A$1:$D$3000,4),2)</f>
        <v>2486.13</v>
      </c>
      <c r="F51" s="28">
        <f t="shared" ref="F51" si="17">TRUNC(E51*D51,2)</f>
        <v>9944.52</v>
      </c>
      <c r="G51" s="23"/>
      <c r="H51" s="37"/>
      <c r="I51" s="95" t="s">
        <v>3815</v>
      </c>
    </row>
    <row r="52" spans="1:9" ht="22.5" customHeight="1" x14ac:dyDescent="0.2">
      <c r="A52" s="108">
        <v>9009038</v>
      </c>
      <c r="B52" s="21" t="str">
        <f>VLOOKUP(A52,'TAB EDIF SEM DES_JAN26'!$A$1:$B$3000,2)</f>
        <v>PROJETOR PARA USO EXTERNO COM LÂMPADA LED DE 100W - COMPLETA</v>
      </c>
      <c r="C52" s="26" t="str">
        <f>VLOOKUP(A52,'TAB EDIF SEM DES_JAN26'!$A$1:$C$3000,3)</f>
        <v>UN</v>
      </c>
      <c r="D52" s="22">
        <v>24</v>
      </c>
      <c r="E52" s="27">
        <f>TRUNC(VLOOKUP(A52,'TAB EDIF SEM DES_JAN26'!$A$1:$D$3000,4),2)</f>
        <v>182.82</v>
      </c>
      <c r="F52" s="28">
        <f t="shared" ref="F52" si="18">TRUNC(E52*D52,2)</f>
        <v>4387.68</v>
      </c>
      <c r="G52" s="23"/>
      <c r="H52" s="37"/>
      <c r="I52" s="95" t="s">
        <v>3814</v>
      </c>
    </row>
    <row r="53" spans="1:9" ht="22.5" customHeight="1" x14ac:dyDescent="0.2">
      <c r="A53" s="110">
        <v>9002055</v>
      </c>
      <c r="B53" s="21" t="str">
        <f>VLOOKUP(A53,'TAB EDIF SEM DES_JAN26'!$A$1:$B$3000,2)</f>
        <v>ELETRODUTO DE PVC CORRUGADO REFORÇADO, ANTICHAMA - 25MM (3/4")</v>
      </c>
      <c r="C53" s="26" t="str">
        <f>VLOOKUP(A53,'TAB EDIF SEM DES_JAN26'!$A$1:$C$3000,3)</f>
        <v>M</v>
      </c>
      <c r="D53" s="22">
        <f>90*3</f>
        <v>270</v>
      </c>
      <c r="E53" s="27">
        <f>TRUNC(VLOOKUP(A53,'TAB EDIF SEM DES_JAN26'!$A$1:$D$3000,4),2)</f>
        <v>10.55</v>
      </c>
      <c r="F53" s="28">
        <f t="shared" ref="F53:F57" si="19">TRUNC(E53*D53,2)</f>
        <v>2848.5</v>
      </c>
      <c r="G53" s="23"/>
      <c r="H53" s="37"/>
      <c r="I53" s="95"/>
    </row>
    <row r="54" spans="1:9" ht="22.5" customHeight="1" x14ac:dyDescent="0.2">
      <c r="A54" s="110">
        <v>9003005</v>
      </c>
      <c r="B54" s="21" t="str">
        <f>VLOOKUP(A54,'TAB EDIF SEM DES_JAN26'!$A$1:$B$3000,2)</f>
        <v>CABO 2,50MM2 - ISOLAMENTO PARA 0,7KV - CLASSE 4 - FLEXÍVEL</v>
      </c>
      <c r="C54" s="26" t="str">
        <f>VLOOKUP(A54,'TAB EDIF SEM DES_JAN26'!$A$1:$C$3000,3)</f>
        <v>M</v>
      </c>
      <c r="D54" s="22">
        <f>D53</f>
        <v>270</v>
      </c>
      <c r="E54" s="27">
        <f>TRUNC(VLOOKUP(A54,'TAB EDIF SEM DES_JAN26'!$A$1:$D$3000,4),2)</f>
        <v>4.8</v>
      </c>
      <c r="F54" s="28">
        <f t="shared" si="19"/>
        <v>1296</v>
      </c>
      <c r="G54" s="23"/>
      <c r="H54" s="37"/>
      <c r="I54" s="95"/>
    </row>
    <row r="55" spans="1:9" ht="22.5" customHeight="1" x14ac:dyDescent="0.2">
      <c r="A55" s="110">
        <v>9003006</v>
      </c>
      <c r="B55" s="21" t="str">
        <f>VLOOKUP(A55,'TAB EDIF SEM DES_JAN26'!$A$1:$B$3000,2)</f>
        <v>CABO 4,00MM2 - ISOLAMENTO PARA 0,7KV - CLASSE 4 - FLEXÍVEL</v>
      </c>
      <c r="C55" s="26" t="str">
        <f>VLOOKUP(A55,'TAB EDIF SEM DES_JAN26'!$A$1:$C$3000,3)</f>
        <v>M</v>
      </c>
      <c r="D55" s="22">
        <f>D53</f>
        <v>270</v>
      </c>
      <c r="E55" s="27">
        <f>TRUNC(VLOOKUP(A55,'TAB EDIF SEM DES_JAN26'!$A$1:$D$3000,4),2)</f>
        <v>8.4600000000000009</v>
      </c>
      <c r="F55" s="28">
        <f t="shared" si="19"/>
        <v>2284.1999999999998</v>
      </c>
      <c r="G55" s="23"/>
      <c r="H55" s="37"/>
      <c r="I55" s="95"/>
    </row>
    <row r="56" spans="1:9" ht="22.5" customHeight="1" x14ac:dyDescent="0.2">
      <c r="A56" s="110">
        <v>9005006</v>
      </c>
      <c r="B56" s="21" t="str">
        <f>VLOOKUP(A56,'TAB EDIF SEM DES_JAN26'!$A$1:$B$3000,2)</f>
        <v>QUADRO DE DISTRIBUIÇÃO EM CHAPA METÁLICA - PARA ATÉ 16 DISJUNTORES</v>
      </c>
      <c r="C56" s="26" t="str">
        <f>VLOOKUP(A56,'TAB EDIF SEM DES_JAN26'!$A$1:$C$3000,3)</f>
        <v>UN</v>
      </c>
      <c r="D56" s="22">
        <v>1</v>
      </c>
      <c r="E56" s="27">
        <f>TRUNC(VLOOKUP(A56,'TAB EDIF SEM DES_JAN26'!$A$1:$D$3000,4),2)</f>
        <v>651.16</v>
      </c>
      <c r="F56" s="28">
        <f t="shared" si="19"/>
        <v>651.16</v>
      </c>
      <c r="G56" s="23"/>
      <c r="H56" s="37"/>
      <c r="I56" s="95" t="s">
        <v>3816</v>
      </c>
    </row>
    <row r="57" spans="1:9" ht="22.5" customHeight="1" x14ac:dyDescent="0.2">
      <c r="A57" s="110">
        <v>9008011</v>
      </c>
      <c r="B57" s="21" t="str">
        <f>VLOOKUP(A57,'TAB EDIF SEM DES_JAN26'!$A$1:$B$3000,2)</f>
        <v>MINI DISJUNTOR - TIPO EUROPEU (IEC) - UNIPOLAR 32/50A</v>
      </c>
      <c r="C57" s="26" t="str">
        <f>VLOOKUP(A57,'TAB EDIF SEM DES_JAN26'!$A$1:$C$3000,3)</f>
        <v>UN</v>
      </c>
      <c r="D57" s="22">
        <v>16</v>
      </c>
      <c r="E57" s="27">
        <f>TRUNC(VLOOKUP(A57,'TAB EDIF SEM DES_JAN26'!$A$1:$D$3000,4),2)</f>
        <v>28.96</v>
      </c>
      <c r="F57" s="28">
        <f t="shared" si="19"/>
        <v>463.36</v>
      </c>
      <c r="G57" s="23"/>
      <c r="H57" s="37"/>
      <c r="I57" s="95" t="s">
        <v>3817</v>
      </c>
    </row>
    <row r="58" spans="1:9" ht="22.5" customHeight="1" x14ac:dyDescent="0.2">
      <c r="A58" s="110">
        <v>17004014</v>
      </c>
      <c r="B58" s="21" t="str">
        <f>VLOOKUP(A58,'TAB EDIF SEM DES_JAN26'!$A$1:$B$3000,2)</f>
        <v>LIMPEZA E LAVAGEM DE PISO POR HIDROJATEAMENTO</v>
      </c>
      <c r="C58" s="26" t="str">
        <f>VLOOKUP(A58,'TAB EDIF SEM DES_JAN26'!$A$1:$C$3000,3)</f>
        <v>M2</v>
      </c>
      <c r="D58" s="22">
        <f>D48</f>
        <v>600</v>
      </c>
      <c r="E58" s="27">
        <f>TRUNC(VLOOKUP(A58,'TAB EDIF SEM DES_JAN26'!$A$1:$D$3000,4),2)</f>
        <v>8.8800000000000008</v>
      </c>
      <c r="F58" s="28">
        <f t="shared" ref="F58" si="20">TRUNC(E58*D58,2)</f>
        <v>5328</v>
      </c>
      <c r="G58" s="23"/>
      <c r="H58" s="37"/>
      <c r="I58" s="95" t="s">
        <v>3818</v>
      </c>
    </row>
    <row r="59" spans="1:9" ht="22.5" customHeight="1" thickBot="1" x14ac:dyDescent="0.25">
      <c r="A59" s="108"/>
      <c r="B59" s="21"/>
      <c r="C59" s="26"/>
      <c r="D59" s="22"/>
      <c r="E59" s="27"/>
      <c r="F59" s="28"/>
      <c r="G59" s="23"/>
      <c r="H59" s="37"/>
      <c r="I59" s="95"/>
    </row>
    <row r="60" spans="1:9" ht="22.5" customHeight="1" thickBot="1" x14ac:dyDescent="0.25">
      <c r="A60" s="160" t="s">
        <v>3769</v>
      </c>
      <c r="B60" s="161"/>
      <c r="C60" s="161"/>
      <c r="D60" s="161"/>
      <c r="E60" s="161"/>
      <c r="F60" s="161"/>
      <c r="G60" s="162"/>
      <c r="H60" s="163"/>
      <c r="I60" s="95"/>
    </row>
    <row r="61" spans="1:9" ht="22.5" customHeight="1" thickBot="1" x14ac:dyDescent="0.25">
      <c r="A61" s="33" t="s">
        <v>2690</v>
      </c>
      <c r="B61" s="34"/>
      <c r="C61" s="34"/>
      <c r="D61" s="34"/>
      <c r="E61" s="34"/>
      <c r="F61" s="34"/>
      <c r="G61" s="35"/>
      <c r="H61" s="36"/>
      <c r="I61" s="95"/>
    </row>
    <row r="62" spans="1:9" ht="22.5" customHeight="1" x14ac:dyDescent="0.2">
      <c r="A62" s="108">
        <v>18014041</v>
      </c>
      <c r="B62" s="21" t="str">
        <f>VLOOKUP(A62,'TAB EDIF SEM DES_JAN26'!$A$1:$B$3000,2)</f>
        <v>PLAYGROUND BRINQUEDOS DE MADEIRA - CASA TARZAN COM RAMPA ESCALADA, ESCORREGADOR, PONTE E ESCADA MARINHEIRO</v>
      </c>
      <c r="C62" s="26" t="str">
        <f>VLOOKUP(A62,'TAB EDIF SEM DES_JAN26'!$A$1:$C$3000,3)</f>
        <v>UN</v>
      </c>
      <c r="D62" s="22">
        <v>1</v>
      </c>
      <c r="E62" s="27">
        <f>TRUNC(VLOOKUP(A62,'TAB EDIF SEM DES_JAN26'!$A$1:$D$3000,4),2)</f>
        <v>8878.81</v>
      </c>
      <c r="F62" s="28">
        <f t="shared" ref="F62" si="21">TRUNC(E62*D62,2)</f>
        <v>8878.81</v>
      </c>
      <c r="G62" s="23"/>
      <c r="H62" s="37"/>
      <c r="I62" s="95" t="s">
        <v>3819</v>
      </c>
    </row>
    <row r="63" spans="1:9" ht="22.5" customHeight="1" x14ac:dyDescent="0.2">
      <c r="A63" s="108">
        <v>18014046</v>
      </c>
      <c r="B63" s="21" t="str">
        <f>VLOOKUP(A63,'TAB EDIF SEM DES_JAN26'!$A$1:$B$3000,2)</f>
        <v>PLAYGROUND BRINQUEDOS DE MADEIRA - GANGORRA DUPLA</v>
      </c>
      <c r="C63" s="26" t="str">
        <f>VLOOKUP(A63,'TAB EDIF SEM DES_JAN26'!$A$1:$C$3000,3)</f>
        <v>UN</v>
      </c>
      <c r="D63" s="22">
        <v>1</v>
      </c>
      <c r="E63" s="27">
        <f>TRUNC(VLOOKUP(A63,'TAB EDIF SEM DES_JAN26'!$A$1:$D$3000,4),2)</f>
        <v>1689.92</v>
      </c>
      <c r="F63" s="28">
        <f t="shared" ref="F63" si="22">TRUNC(E63*D63,2)</f>
        <v>1689.92</v>
      </c>
      <c r="G63" s="23"/>
      <c r="H63" s="37"/>
      <c r="I63" s="95" t="s">
        <v>3819</v>
      </c>
    </row>
    <row r="64" spans="1:9" ht="22.5" customHeight="1" x14ac:dyDescent="0.2">
      <c r="A64" s="108">
        <v>18014048</v>
      </c>
      <c r="B64" s="21" t="str">
        <f>VLOOKUP(A64,'TAB EDIF SEM DES_JAN26'!$A$1:$B$3000,2)</f>
        <v>PLAYGROUND BRINQUEDOS DE MADEIRA - BALANÇA DUPLA</v>
      </c>
      <c r="C64" s="26" t="str">
        <f>VLOOKUP(A64,'TAB EDIF SEM DES_JAN26'!$A$1:$C$3000,3)</f>
        <v>UN</v>
      </c>
      <c r="D64" s="22">
        <v>1</v>
      </c>
      <c r="E64" s="27">
        <f>TRUNC(VLOOKUP(A64,'TAB EDIF SEM DES_JAN26'!$A$1:$D$3000,4),2)</f>
        <v>2906.64</v>
      </c>
      <c r="F64" s="28">
        <f t="shared" ref="F64" si="23">TRUNC(E64*D64,2)</f>
        <v>2906.64</v>
      </c>
      <c r="G64" s="23"/>
      <c r="H64" s="37"/>
      <c r="I64" s="95" t="s">
        <v>3819</v>
      </c>
    </row>
    <row r="65" spans="1:9" ht="22.5" customHeight="1" x14ac:dyDescent="0.2">
      <c r="A65" s="108">
        <v>18014044</v>
      </c>
      <c r="B65" s="21" t="str">
        <f>VLOOKUP(A65,'TAB EDIF SEM DES_JAN26'!$A$1:$B$3000,2)</f>
        <v>PLAYGROUND BRINQUEDOS DE MADEIRA - DOIS CAVALINHOS E DUAS GANGORRAS</v>
      </c>
      <c r="C65" s="26" t="str">
        <f>VLOOKUP(A65,'TAB EDIF SEM DES_JAN26'!$A$1:$C$3000,3)</f>
        <v>UN</v>
      </c>
      <c r="D65" s="22">
        <v>1</v>
      </c>
      <c r="E65" s="27">
        <f>TRUNC(VLOOKUP(A65,'TAB EDIF SEM DES_JAN26'!$A$1:$D$3000,4),2)</f>
        <v>5474.18</v>
      </c>
      <c r="F65" s="28">
        <f t="shared" ref="F65" si="24">TRUNC(E65*D65,2)</f>
        <v>5474.18</v>
      </c>
      <c r="G65" s="23"/>
      <c r="H65" s="37"/>
      <c r="I65" s="95" t="s">
        <v>3819</v>
      </c>
    </row>
    <row r="66" spans="1:9" ht="22.5" customHeight="1" x14ac:dyDescent="0.2">
      <c r="A66" s="108">
        <v>17001083</v>
      </c>
      <c r="B66" s="21" t="str">
        <f>VLOOKUP(A66,'TAB EDIF SEM DES_JAN26'!$A$1:$B$3000,2)</f>
        <v>MURETA EM BLOCOS DE CONCRETO H=0,50M (REVESTIDO)</v>
      </c>
      <c r="C66" s="26" t="str">
        <f>VLOOKUP(A66,'TAB EDIF SEM DES_JAN26'!$A$1:$C$3000,3)</f>
        <v>M</v>
      </c>
      <c r="D66" s="22">
        <f>14.21+13.96</f>
        <v>28.17</v>
      </c>
      <c r="E66" s="27">
        <f>TRUNC(VLOOKUP(A66,'TAB EDIF SEM DES_JAN26'!$A$1:$D$3000,4),2)</f>
        <v>225.93</v>
      </c>
      <c r="F66" s="28">
        <f t="shared" ref="F66:F67" si="25">TRUNC(E66*D66,2)</f>
        <v>6364.44</v>
      </c>
      <c r="G66" s="23"/>
      <c r="H66" s="37"/>
      <c r="I66" s="95" t="s">
        <v>3820</v>
      </c>
    </row>
    <row r="67" spans="1:9" ht="22.5" customHeight="1" x14ac:dyDescent="0.2">
      <c r="A67" s="108">
        <v>15001015</v>
      </c>
      <c r="B67" s="21" t="str">
        <f>VLOOKUP(A67,'TAB EDIF SEM DES_JAN26'!$A$1:$B$3000,2)</f>
        <v>TINTA ACRÍLICA - CONCRETO OU REBOCO SEM MASSA CORRIDA</v>
      </c>
      <c r="C67" s="26" t="str">
        <f>VLOOKUP(A67,'TAB EDIF SEM DES_JAN26'!$A$1:$C$3000,3)</f>
        <v>M2</v>
      </c>
      <c r="D67" s="22">
        <f>D66*0.5</f>
        <v>14.085000000000001</v>
      </c>
      <c r="E67" s="27">
        <f>TRUNC(VLOOKUP(A67,'TAB EDIF SEM DES_JAN26'!$A$1:$D$3000,4),2)</f>
        <v>19.170000000000002</v>
      </c>
      <c r="F67" s="28">
        <f t="shared" si="25"/>
        <v>270</v>
      </c>
      <c r="G67" s="23"/>
      <c r="H67" s="37"/>
      <c r="I67" s="95" t="s">
        <v>3821</v>
      </c>
    </row>
    <row r="68" spans="1:9" ht="22.5" customHeight="1" thickBot="1" x14ac:dyDescent="0.25">
      <c r="A68" s="164"/>
      <c r="B68" s="156"/>
      <c r="C68" s="157"/>
      <c r="D68" s="131"/>
      <c r="E68" s="19"/>
      <c r="F68" s="20"/>
      <c r="G68" s="158"/>
      <c r="H68" s="159"/>
      <c r="I68" s="95"/>
    </row>
    <row r="69" spans="1:9" ht="22.5" customHeight="1" thickBot="1" x14ac:dyDescent="0.25">
      <c r="A69" s="160" t="s">
        <v>3785</v>
      </c>
      <c r="B69" s="161"/>
      <c r="C69" s="161"/>
      <c r="D69" s="161"/>
      <c r="E69" s="161"/>
      <c r="F69" s="161"/>
      <c r="G69" s="162"/>
      <c r="H69" s="163"/>
      <c r="I69" s="95"/>
    </row>
    <row r="70" spans="1:9" ht="22.5" customHeight="1" thickBot="1" x14ac:dyDescent="0.25">
      <c r="A70" s="33" t="s">
        <v>2690</v>
      </c>
      <c r="B70" s="34"/>
      <c r="C70" s="34"/>
      <c r="D70" s="34"/>
      <c r="E70" s="34"/>
      <c r="F70" s="34"/>
      <c r="G70" s="35"/>
      <c r="H70" s="36"/>
      <c r="I70" s="95"/>
    </row>
    <row r="71" spans="1:9" ht="22.5" customHeight="1" x14ac:dyDescent="0.2">
      <c r="A71" s="118">
        <v>2002010</v>
      </c>
      <c r="B71" s="119" t="str">
        <f>VLOOKUP(A71,'TAB EDIF SEM DES_JAN26'!$A$1:$B$3000,2)</f>
        <v>APILOAMENTO DO FUNDO DE VALAS, PARA SIMPLES REGULARIZAÇÃO</v>
      </c>
      <c r="C71" s="120" t="str">
        <f>VLOOKUP(A71,'TAB EDIF SEM DES_JAN26'!$A$1:$C$3000,3)</f>
        <v>M2</v>
      </c>
      <c r="D71" s="22">
        <v>50</v>
      </c>
      <c r="E71" s="27">
        <f>TRUNC(VLOOKUP(A71,'TAB EDIF SEM DES_JAN26'!$A$1:$D$3000,4),2)</f>
        <v>6.47</v>
      </c>
      <c r="F71" s="28">
        <f t="shared" ref="F71:F76" si="26">TRUNC(E71*D71,2)</f>
        <v>323.5</v>
      </c>
      <c r="G71" s="23"/>
      <c r="H71" s="37"/>
      <c r="I71" s="95" t="s">
        <v>3822</v>
      </c>
    </row>
    <row r="72" spans="1:9" ht="22.5" customHeight="1" x14ac:dyDescent="0.2">
      <c r="A72" s="118">
        <v>3001005</v>
      </c>
      <c r="B72" s="119" t="str">
        <f>VLOOKUP(A72,'TAB EDIF SEM DES_JAN26'!$A$1:$B$3000,2)</f>
        <v>FORMA COMUM DE TÁBUAS DE PINUS - NÃO RECUPERÁVEL</v>
      </c>
      <c r="C72" s="120" t="str">
        <f>VLOOKUP(A72,'TAB EDIF SEM DES_JAN26'!$A$1:$C$3000,3)</f>
        <v>M2</v>
      </c>
      <c r="D72" s="22">
        <f>(10+10+5+5)*0.12</f>
        <v>3.5999999999999996</v>
      </c>
      <c r="E72" s="27">
        <f>TRUNC(VLOOKUP(A72,'TAB EDIF SEM DES_JAN26'!$A$1:$D$3000,4),2)</f>
        <v>109.11</v>
      </c>
      <c r="F72" s="28">
        <f t="shared" si="26"/>
        <v>392.79</v>
      </c>
      <c r="G72" s="23"/>
      <c r="H72" s="37"/>
      <c r="I72" s="95" t="s">
        <v>3831</v>
      </c>
    </row>
    <row r="73" spans="1:9" ht="22.5" customHeight="1" x14ac:dyDescent="0.2">
      <c r="A73" s="118">
        <v>13001010</v>
      </c>
      <c r="B73" s="119" t="str">
        <f>VLOOKUP(A73,'TAB EDIF SEM DES_JAN26'!$A$1:$B$3000,2)</f>
        <v>LASTRO DE BRITA</v>
      </c>
      <c r="C73" s="120" t="str">
        <f>VLOOKUP(A73,'TAB EDIF SEM DES_JAN26'!$A$1:$C$3000,3)</f>
        <v>M3</v>
      </c>
      <c r="D73" s="22">
        <f>D71*0.05</f>
        <v>2.5</v>
      </c>
      <c r="E73" s="27">
        <f>TRUNC(VLOOKUP(A73,'TAB EDIF SEM DES_JAN26'!$A$1:$D$3000,4),2)</f>
        <v>248.29</v>
      </c>
      <c r="F73" s="28">
        <f t="shared" si="26"/>
        <v>620.72</v>
      </c>
      <c r="G73" s="23"/>
      <c r="H73" s="37"/>
      <c r="I73" s="95" t="s">
        <v>3832</v>
      </c>
    </row>
    <row r="74" spans="1:9" ht="22.5" customHeight="1" x14ac:dyDescent="0.2">
      <c r="A74" s="118">
        <v>3002009</v>
      </c>
      <c r="B74" s="119" t="str">
        <f>VLOOKUP(A74,'TAB EDIF SEM DES_JAN26'!$A$1:$B$3000,2)</f>
        <v>ARMADURA EM AÇO CA-60 - TELA</v>
      </c>
      <c r="C74" s="120" t="str">
        <f>VLOOKUP(A74,'TAB EDIF SEM DES_JAN26'!$A$1:$C$3000,3)</f>
        <v>KG</v>
      </c>
      <c r="D74" s="22">
        <f>D71*3.11</f>
        <v>155.5</v>
      </c>
      <c r="E74" s="27">
        <f>TRUNC(VLOOKUP(A74,'TAB EDIF SEM DES_JAN26'!$A$1:$D$3000,4),2)</f>
        <v>10.11</v>
      </c>
      <c r="F74" s="28">
        <f t="shared" si="26"/>
        <v>1572.1</v>
      </c>
      <c r="G74" s="23"/>
      <c r="H74" s="37"/>
      <c r="I74" s="95" t="s">
        <v>3833</v>
      </c>
    </row>
    <row r="75" spans="1:9" ht="22.5" customHeight="1" x14ac:dyDescent="0.2">
      <c r="A75" s="118">
        <v>17002001</v>
      </c>
      <c r="B75" s="119" t="str">
        <f>VLOOKUP(A75,'TAB EDIF SEM DES_JAN26'!$A$1:$B$3000,2)</f>
        <v>NC.01 - CONCRETO SIMPLES DESEMPENADO E RIPADO, 200KG CIM/M3</v>
      </c>
      <c r="C75" s="120" t="str">
        <f>VLOOKUP(A75,'TAB EDIF SEM DES_JAN26'!$A$1:$C$3000,3)</f>
        <v>M3</v>
      </c>
      <c r="D75" s="22">
        <f>D71*0.07</f>
        <v>3.5000000000000004</v>
      </c>
      <c r="E75" s="27">
        <f>TRUNC(VLOOKUP(A75,'TAB EDIF SEM DES_JAN26'!$A$1:$D$3000,4),2)</f>
        <v>970.14</v>
      </c>
      <c r="F75" s="28">
        <f t="shared" si="26"/>
        <v>3395.49</v>
      </c>
      <c r="G75" s="23"/>
      <c r="H75" s="37"/>
      <c r="I75" s="95" t="s">
        <v>3834</v>
      </c>
    </row>
    <row r="76" spans="1:9" ht="22.5" customHeight="1" x14ac:dyDescent="0.2">
      <c r="A76" s="118">
        <v>3003030</v>
      </c>
      <c r="B76" s="119" t="str">
        <f>VLOOKUP(A76,'TAB EDIF SEM DES_JAN26'!$A$1:$B$3000,2)</f>
        <v>BOMBEAMENTO DE CONCRETO</v>
      </c>
      <c r="C76" s="120" t="str">
        <f>VLOOKUP(A76,'TAB EDIF SEM DES_JAN26'!$A$1:$C$3000,3)</f>
        <v>M3</v>
      </c>
      <c r="D76" s="22">
        <f>D75</f>
        <v>3.5000000000000004</v>
      </c>
      <c r="E76" s="27">
        <f>TRUNC(VLOOKUP(A76,'TAB EDIF SEM DES_JAN26'!$A$1:$D$3000,4),2)</f>
        <v>63.69</v>
      </c>
      <c r="F76" s="28">
        <f t="shared" si="26"/>
        <v>222.91</v>
      </c>
      <c r="G76" s="23"/>
      <c r="H76" s="37"/>
      <c r="I76" s="95" t="s">
        <v>3823</v>
      </c>
    </row>
    <row r="77" spans="1:9" ht="22.5" customHeight="1" x14ac:dyDescent="0.2">
      <c r="A77" s="118">
        <v>18016003</v>
      </c>
      <c r="B77" s="119" t="str">
        <f>VLOOKUP(A77,'TAB EDIF SEM DES_JAN26'!$A$1:$B$3000,2)</f>
        <v>MULTI EXERCITADOR CONJUGADO COM 6 FUNÇÕES</v>
      </c>
      <c r="C77" s="120" t="str">
        <f>VLOOKUP(A77,'TAB EDIF SEM DES_JAN26'!$A$1:$C$3000,3)</f>
        <v>UN</v>
      </c>
      <c r="D77" s="22">
        <v>1</v>
      </c>
      <c r="E77" s="27">
        <f>TRUNC(VLOOKUP(A77,'TAB EDIF SEM DES_JAN26'!$A$1:$D$3000,4),2)</f>
        <v>6604.57</v>
      </c>
      <c r="F77" s="28">
        <f t="shared" ref="F77:F82" si="27">TRUNC(E77*D77,2)</f>
        <v>6604.57</v>
      </c>
      <c r="G77" s="23"/>
      <c r="H77" s="37"/>
      <c r="I77" s="95" t="s">
        <v>3824</v>
      </c>
    </row>
    <row r="78" spans="1:9" ht="22.5" customHeight="1" x14ac:dyDescent="0.2">
      <c r="A78" s="118">
        <v>18016005</v>
      </c>
      <c r="B78" s="119" t="str">
        <f>VLOOKUP(A78,'TAB EDIF SEM DES_JAN26'!$A$1:$B$3000,2)</f>
        <v>SIMULADOR DE CAVALGADA TRIPLO</v>
      </c>
      <c r="C78" s="120" t="str">
        <f>VLOOKUP(A78,'TAB EDIF SEM DES_JAN26'!$A$1:$C$3000,3)</f>
        <v>UN</v>
      </c>
      <c r="D78" s="22">
        <v>1</v>
      </c>
      <c r="E78" s="27">
        <f>TRUNC(VLOOKUP(A78,'TAB EDIF SEM DES_JAN26'!$A$1:$D$3000,4),2)</f>
        <v>6324.62</v>
      </c>
      <c r="F78" s="28">
        <f t="shared" si="27"/>
        <v>6324.62</v>
      </c>
      <c r="G78" s="23"/>
      <c r="H78" s="37"/>
      <c r="I78" s="95" t="s">
        <v>3824</v>
      </c>
    </row>
    <row r="79" spans="1:9" ht="22.5" customHeight="1" x14ac:dyDescent="0.2">
      <c r="A79" s="118">
        <v>18016010</v>
      </c>
      <c r="B79" s="119" t="str">
        <f>VLOOKUP(A79,'TAB EDIF SEM DES_JAN26'!$A$1:$B$3000,2)</f>
        <v>SIMULADOR DE CAMINHADA TRIPLO CONJUGADO</v>
      </c>
      <c r="C79" s="120" t="str">
        <f>VLOOKUP(A79,'TAB EDIF SEM DES_JAN26'!$A$1:$C$3000,3)</f>
        <v>UN</v>
      </c>
      <c r="D79" s="22">
        <f t="shared" ref="D79:D82" si="28">D78</f>
        <v>1</v>
      </c>
      <c r="E79" s="27">
        <f>TRUNC(VLOOKUP(A79,'TAB EDIF SEM DES_JAN26'!$A$1:$D$3000,4),2)</f>
        <v>5614.5</v>
      </c>
      <c r="F79" s="28">
        <f t="shared" si="27"/>
        <v>5614.5</v>
      </c>
      <c r="G79" s="23"/>
      <c r="H79" s="37"/>
      <c r="I79" s="95" t="s">
        <v>3824</v>
      </c>
    </row>
    <row r="80" spans="1:9" ht="22.5" customHeight="1" x14ac:dyDescent="0.2">
      <c r="A80" s="118">
        <v>18016012</v>
      </c>
      <c r="B80" s="119" t="str">
        <f>VLOOKUP(A80,'TAB EDIF SEM DES_JAN26'!$A$1:$B$3000,2)</f>
        <v>ROTAÇÃO VERTICAL TRIPLO CONJUGADO</v>
      </c>
      <c r="C80" s="120" t="str">
        <f>VLOOKUP(A80,'TAB EDIF SEM DES_JAN26'!$A$1:$C$3000,3)</f>
        <v>UN</v>
      </c>
      <c r="D80" s="22">
        <f t="shared" si="28"/>
        <v>1</v>
      </c>
      <c r="E80" s="27">
        <f>TRUNC(VLOOKUP(A80,'TAB EDIF SEM DES_JAN26'!$A$1:$D$3000,4),2)</f>
        <v>2080.91</v>
      </c>
      <c r="F80" s="28">
        <f t="shared" si="27"/>
        <v>2080.91</v>
      </c>
      <c r="G80" s="23"/>
      <c r="H80" s="37"/>
      <c r="I80" s="95" t="s">
        <v>3824</v>
      </c>
    </row>
    <row r="81" spans="1:9" ht="22.5" customHeight="1" x14ac:dyDescent="0.2">
      <c r="A81" s="118">
        <v>18016014</v>
      </c>
      <c r="B81" s="119" t="str">
        <f>VLOOKUP(A81,'TAB EDIF SEM DES_JAN26'!$A$1:$B$3000,2)</f>
        <v>ESQUI TRIPLO CONJUGADO</v>
      </c>
      <c r="C81" s="120" t="str">
        <f>VLOOKUP(A81,'TAB EDIF SEM DES_JAN26'!$A$1:$C$3000,3)</f>
        <v>UN</v>
      </c>
      <c r="D81" s="22">
        <f t="shared" si="28"/>
        <v>1</v>
      </c>
      <c r="E81" s="27">
        <f>TRUNC(VLOOKUP(A81,'TAB EDIF SEM DES_JAN26'!$A$1:$D$3000,4),2)</f>
        <v>7037.17</v>
      </c>
      <c r="F81" s="28">
        <f t="shared" si="27"/>
        <v>7037.17</v>
      </c>
      <c r="G81" s="23"/>
      <c r="H81" s="37"/>
      <c r="I81" s="95" t="s">
        <v>3824</v>
      </c>
    </row>
    <row r="82" spans="1:9" ht="22.5" customHeight="1" x14ac:dyDescent="0.2">
      <c r="A82" s="118">
        <v>18016017</v>
      </c>
      <c r="B82" s="119" t="str">
        <f>VLOOKUP(A82,'TAB EDIF SEM DES_JAN26'!$A$1:$B$3000,2)</f>
        <v>PUXADOR PEITORAL DUPLO STAR</v>
      </c>
      <c r="C82" s="120" t="str">
        <f>VLOOKUP(A82,'TAB EDIF SEM DES_JAN26'!$A$1:$C$3000,3)</f>
        <v>UN</v>
      </c>
      <c r="D82" s="22">
        <f t="shared" si="28"/>
        <v>1</v>
      </c>
      <c r="E82" s="27">
        <f>TRUNC(VLOOKUP(A82,'TAB EDIF SEM DES_JAN26'!$A$1:$D$3000,4),2)</f>
        <v>3674.9</v>
      </c>
      <c r="F82" s="28">
        <f t="shared" si="27"/>
        <v>3674.9</v>
      </c>
      <c r="G82" s="23"/>
      <c r="H82" s="37"/>
      <c r="I82" s="95" t="s">
        <v>3824</v>
      </c>
    </row>
    <row r="83" spans="1:9" ht="22.5" customHeight="1" x14ac:dyDescent="0.2">
      <c r="A83" s="118">
        <v>18016019</v>
      </c>
      <c r="B83" s="119" t="str">
        <f>VLOOKUP(A83,'TAB EDIF SEM DES_JAN26'!$A$1:$B$3000,2)</f>
        <v>PLACA ORIENTADORA VERTICAL</v>
      </c>
      <c r="C83" s="120" t="str">
        <f>VLOOKUP(A83,'TAB EDIF SEM DES_JAN26'!$A$1:$C$3000,3)</f>
        <v>UN</v>
      </c>
      <c r="D83" s="22">
        <f t="shared" ref="D83" si="29">D82</f>
        <v>1</v>
      </c>
      <c r="E83" s="27">
        <f>TRUNC(VLOOKUP(A83,'TAB EDIF SEM DES_JAN26'!$A$1:$D$3000,4),2)</f>
        <v>3424.46</v>
      </c>
      <c r="F83" s="28">
        <f t="shared" ref="F83" si="30">TRUNC(E83*D83,2)</f>
        <v>3424.46</v>
      </c>
      <c r="G83" s="23"/>
      <c r="H83" s="37"/>
      <c r="I83" s="95" t="s">
        <v>3825</v>
      </c>
    </row>
    <row r="84" spans="1:9" ht="22.5" customHeight="1" thickBot="1" x14ac:dyDescent="0.25">
      <c r="A84" s="164"/>
      <c r="B84" s="156"/>
      <c r="C84" s="157"/>
      <c r="D84" s="131"/>
      <c r="E84" s="19"/>
      <c r="F84" s="20"/>
      <c r="G84" s="158"/>
      <c r="H84" s="159"/>
      <c r="I84" s="95"/>
    </row>
    <row r="85" spans="1:9" ht="22.5" customHeight="1" thickBot="1" x14ac:dyDescent="0.25">
      <c r="A85" s="90" t="s">
        <v>3635</v>
      </c>
      <c r="B85" s="91"/>
      <c r="C85" s="91"/>
      <c r="D85" s="91"/>
      <c r="E85" s="91"/>
      <c r="F85" s="91"/>
      <c r="G85" s="92"/>
      <c r="H85" s="93"/>
      <c r="I85" s="141"/>
    </row>
    <row r="86" spans="1:9" ht="22.5" customHeight="1" thickBot="1" x14ac:dyDescent="0.25">
      <c r="A86" s="33" t="s">
        <v>2690</v>
      </c>
      <c r="B86" s="34"/>
      <c r="C86" s="34"/>
      <c r="D86" s="34"/>
      <c r="E86" s="34"/>
      <c r="F86" s="34"/>
      <c r="G86" s="35"/>
      <c r="H86" s="36"/>
      <c r="I86" s="141"/>
    </row>
    <row r="87" spans="1:9" ht="22.5" customHeight="1" x14ac:dyDescent="0.2">
      <c r="A87" s="108">
        <v>2001002</v>
      </c>
      <c r="B87" s="21" t="str">
        <f>VLOOKUP(A87,'TAB EDIF SEM DES_JAN26'!$A$1:$B$3000,2)</f>
        <v>BROCA DE CONCRETO - DIÂMETRO DE 25CM</v>
      </c>
      <c r="C87" s="26" t="str">
        <f>VLOOKUP(A87,'TAB EDIF SEM DES_JAN26'!$A$1:$C$3000,3)</f>
        <v>M</v>
      </c>
      <c r="D87" s="22">
        <f>6*4</f>
        <v>24</v>
      </c>
      <c r="E87" s="27">
        <f>TRUNC(VLOOKUP(A87,'TAB EDIF SEM DES_JAN26'!$A$1:$D$3000,4),2)</f>
        <v>97.93</v>
      </c>
      <c r="F87" s="28">
        <f t="shared" ref="F87" si="31">TRUNC(E87*D87,2)</f>
        <v>2350.3200000000002</v>
      </c>
      <c r="G87" s="23"/>
      <c r="H87" s="37"/>
      <c r="I87" s="95" t="s">
        <v>3728</v>
      </c>
    </row>
    <row r="88" spans="1:9" ht="22.5" customHeight="1" x14ac:dyDescent="0.2">
      <c r="A88" s="108">
        <v>2002001</v>
      </c>
      <c r="B88" s="21" t="str">
        <f>VLOOKUP(A88,'TAB EDIF SEM DES_JAN26'!$A$1:$B$3000,2)</f>
        <v>ESCAVAÇÃO MANUAL COM PROFUNDIDADE IGUAL OU INFERIOR A 1,50M</v>
      </c>
      <c r="C88" s="26" t="str">
        <f>VLOOKUP(A88,'TAB EDIF SEM DES_JAN26'!$A$1:$C$3000,3)</f>
        <v>M3</v>
      </c>
      <c r="D88" s="22">
        <f>(6*0.5*0.5*0.5)+(2*7.75*0.2*0.4)+(2*2.5*0.2*0.4)</f>
        <v>2.39</v>
      </c>
      <c r="E88" s="27">
        <f>TRUNC(VLOOKUP(A88,'TAB EDIF SEM DES_JAN26'!$A$1:$D$3000,4),2)</f>
        <v>82.59</v>
      </c>
      <c r="F88" s="28">
        <f>TRUNC(E88*D88,2)</f>
        <v>197.39</v>
      </c>
      <c r="G88" s="23"/>
      <c r="H88" s="37"/>
      <c r="I88" s="95" t="s">
        <v>3729</v>
      </c>
    </row>
    <row r="89" spans="1:9" ht="22.5" customHeight="1" x14ac:dyDescent="0.2">
      <c r="A89" s="108">
        <v>2003004</v>
      </c>
      <c r="B89" s="21" t="str">
        <f>VLOOKUP(A89,'TAB EDIF SEM DES_JAN26'!$A$1:$B$3000,2)</f>
        <v>FORMA COMUM DE TÁBUAS DE PINUS - NÃO RECUPERÁVEL</v>
      </c>
      <c r="C89" s="26" t="str">
        <f>VLOOKUP(A89,'TAB EDIF SEM DES_JAN26'!$A$1:$C$3000,3)</f>
        <v>M2</v>
      </c>
      <c r="D89" s="22">
        <f>(6*4*0.5*0.5)+((7.75+7.75+2.5+2.5)*2*0.4)</f>
        <v>22.400000000000002</v>
      </c>
      <c r="E89" s="27">
        <f>TRUNC(VLOOKUP(A89,'TAB EDIF SEM DES_JAN26'!$A$1:$D$3000,4),2)</f>
        <v>109.11</v>
      </c>
      <c r="F89" s="28">
        <f>TRUNC(E89*D89,2)</f>
        <v>2444.06</v>
      </c>
      <c r="G89" s="23"/>
      <c r="H89" s="37"/>
      <c r="I89" s="95" t="s">
        <v>3730</v>
      </c>
    </row>
    <row r="90" spans="1:9" ht="22.5" customHeight="1" x14ac:dyDescent="0.2">
      <c r="A90" s="108">
        <v>2005010</v>
      </c>
      <c r="B90" s="21" t="str">
        <f>VLOOKUP(A90,'TAB EDIF SEM DES_JAN26'!$A$1:$B$3000,2)</f>
        <v>CONCRETO FCK=25MPA - USINADO</v>
      </c>
      <c r="C90" s="26" t="str">
        <f>VLOOKUP(A90,'TAB EDIF SEM DES_JAN26'!$A$1:$C$3000,3)</f>
        <v>M3</v>
      </c>
      <c r="D90" s="22">
        <f>(6*0.5*0.5*0.5)+(2*7.75*0.2*0.4)+(2*2.5*0.2*0.4)</f>
        <v>2.39</v>
      </c>
      <c r="E90" s="27">
        <f>TRUNC(VLOOKUP(A90,'TAB EDIF SEM DES_JAN26'!$A$1:$D$3000,4),2)</f>
        <v>553.21</v>
      </c>
      <c r="F90" s="28">
        <f t="shared" ref="F90" si="32">TRUNC(E90*D90,2)</f>
        <v>1322.17</v>
      </c>
      <c r="G90" s="23"/>
      <c r="H90" s="37"/>
      <c r="I90" s="95" t="s">
        <v>3729</v>
      </c>
    </row>
    <row r="91" spans="1:9" ht="22.5" customHeight="1" x14ac:dyDescent="0.2">
      <c r="A91" s="108">
        <v>2004007</v>
      </c>
      <c r="B91" s="21" t="str">
        <f>VLOOKUP(A91,'TAB EDIF SEM DES_JAN26'!$A$1:$B$3000,2)</f>
        <v>ARMADURA EM AÇO CA-60</v>
      </c>
      <c r="C91" s="26" t="str">
        <f>VLOOKUP(A91,'TAB EDIF SEM DES_JAN26'!$A$1:$C$3000,3)</f>
        <v>KG</v>
      </c>
      <c r="D91" s="22">
        <f>80*D90</f>
        <v>191.20000000000002</v>
      </c>
      <c r="E91" s="27">
        <f>TRUNC(VLOOKUP(A91,'TAB EDIF SEM DES_JAN26'!$A$1:$D$3000,4),2)</f>
        <v>10.73</v>
      </c>
      <c r="F91" s="28">
        <f>TRUNC(E91*D91,2)</f>
        <v>2051.5700000000002</v>
      </c>
      <c r="G91" s="23"/>
      <c r="H91" s="37"/>
      <c r="I91" s="95" t="s">
        <v>3643</v>
      </c>
    </row>
    <row r="92" spans="1:9" ht="22.5" customHeight="1" x14ac:dyDescent="0.2">
      <c r="A92" s="108">
        <v>3003030</v>
      </c>
      <c r="B92" s="21" t="str">
        <f>VLOOKUP(A92,'TAB EDIF SEM DES_JAN26'!$A$1:$B$3000,2)</f>
        <v>BOMBEAMENTO DE CONCRETO</v>
      </c>
      <c r="C92" s="26" t="str">
        <f>VLOOKUP(A92,'TAB EDIF SEM DES_JAN26'!$A$1:$C$3000,3)</f>
        <v>M3</v>
      </c>
      <c r="D92" s="22">
        <f>D90</f>
        <v>2.39</v>
      </c>
      <c r="E92" s="27">
        <f>TRUNC(VLOOKUP(A92,'TAB EDIF SEM DES_JAN26'!$A$1:$D$3000,4),2)</f>
        <v>63.69</v>
      </c>
      <c r="F92" s="28">
        <f>TRUNC(E92*D92,2)</f>
        <v>152.21</v>
      </c>
      <c r="G92" s="23"/>
      <c r="H92" s="37"/>
      <c r="I92" s="95" t="s">
        <v>3627</v>
      </c>
    </row>
    <row r="93" spans="1:9" ht="22.5" customHeight="1" x14ac:dyDescent="0.2">
      <c r="A93" s="108">
        <v>13002011</v>
      </c>
      <c r="B93" s="21" t="str">
        <f>VLOOKUP(A93,'TAB EDIF SEM DES_JAN26'!$A$1:$B$3000,2)</f>
        <v>PISO ESTRUTURAL EM CONCRETO ARMADO - 7CM</v>
      </c>
      <c r="C93" s="26" t="str">
        <f>VLOOKUP(A93,'TAB EDIF SEM DES_JAN26'!$A$1:$C$3000,3)</f>
        <v>M2</v>
      </c>
      <c r="D93" s="22">
        <f>7.75*2.5</f>
        <v>19.375</v>
      </c>
      <c r="E93" s="27">
        <f>TRUNC(VLOOKUP(A93,'TAB EDIF SEM DES_JAN26'!$A$1:$D$3000,4),2)</f>
        <v>73.72</v>
      </c>
      <c r="F93" s="28">
        <f t="shared" ref="F93" si="33">TRUNC(E93*D93,2)</f>
        <v>1428.32</v>
      </c>
      <c r="G93" s="23"/>
      <c r="H93" s="37"/>
      <c r="I93" s="95" t="s">
        <v>3731</v>
      </c>
    </row>
    <row r="94" spans="1:9" ht="22.5" customHeight="1" thickBot="1" x14ac:dyDescent="0.25">
      <c r="A94" s="108"/>
      <c r="B94" s="21"/>
      <c r="C94" s="26"/>
      <c r="D94" s="22"/>
      <c r="E94" s="27"/>
      <c r="F94" s="28"/>
      <c r="G94" s="23"/>
      <c r="H94" s="37"/>
      <c r="I94" s="95"/>
    </row>
    <row r="95" spans="1:9" s="117" customFormat="1" ht="18" customHeight="1" thickBot="1" x14ac:dyDescent="0.25">
      <c r="A95" s="90" t="s">
        <v>3629</v>
      </c>
      <c r="B95" s="91"/>
      <c r="C95" s="91"/>
      <c r="D95" s="91"/>
      <c r="E95" s="91"/>
      <c r="F95" s="91"/>
      <c r="G95" s="92"/>
      <c r="H95" s="93"/>
    </row>
    <row r="96" spans="1:9" s="117" customFormat="1" ht="18" customHeight="1" thickBot="1" x14ac:dyDescent="0.25">
      <c r="A96" s="33" t="s">
        <v>2690</v>
      </c>
      <c r="B96" s="34"/>
      <c r="C96" s="34"/>
      <c r="D96" s="34"/>
      <c r="E96" s="34"/>
      <c r="F96" s="34"/>
      <c r="G96" s="35"/>
      <c r="H96" s="36"/>
    </row>
    <row r="97" spans="1:9" ht="22.5" customHeight="1" x14ac:dyDescent="0.2">
      <c r="A97" s="108">
        <v>3001014</v>
      </c>
      <c r="B97" s="21" t="str">
        <f>VLOOKUP(A97,'TAB EDIF SEM DES_JAN26'!$A$1:$B$3000,2)</f>
        <v>FORMA ESPECIAL DE CHAPAS RESINADAS (10MM) - PLANA</v>
      </c>
      <c r="C97" s="26" t="str">
        <f>VLOOKUP(A97,'TAB EDIF SEM DES_JAN26'!$A$1:$C$3000,3)</f>
        <v>M2</v>
      </c>
      <c r="D97" s="22">
        <f>(6*(0.4+0.4+0.2+0.2)*2.8)+(((2*7.75)+(3*2.5))*(0.4+0.2+0.4))</f>
        <v>43.16</v>
      </c>
      <c r="E97" s="27">
        <f>TRUNC(VLOOKUP(A97,'TAB EDIF SEM DES_JAN26'!$A$1:$D$3000,4),2)</f>
        <v>117.18</v>
      </c>
      <c r="F97" s="28">
        <f t="shared" ref="F97:F100" si="34">TRUNC(E97*D97,2)</f>
        <v>5057.4799999999996</v>
      </c>
      <c r="G97" s="23"/>
      <c r="H97" s="37"/>
      <c r="I97" s="95" t="s">
        <v>3732</v>
      </c>
    </row>
    <row r="98" spans="1:9" ht="22.5" customHeight="1" x14ac:dyDescent="0.2">
      <c r="A98" s="108">
        <v>3002007</v>
      </c>
      <c r="B98" s="21" t="str">
        <f>VLOOKUP(A98,'TAB EDIF SEM DES_JAN26'!$A$1:$B$3000,2)</f>
        <v>ARMADURA EM AÇO CA-60</v>
      </c>
      <c r="C98" s="26" t="str">
        <f>VLOOKUP(A98,'TAB EDIF SEM DES_JAN26'!$A$1:$C$3000,3)</f>
        <v>KG</v>
      </c>
      <c r="D98" s="22">
        <f>80*3.74</f>
        <v>299.20000000000005</v>
      </c>
      <c r="E98" s="27">
        <f>TRUNC(VLOOKUP(A98,'TAB EDIF SEM DES_JAN26'!$A$1:$D$3000,4),2)</f>
        <v>10.73</v>
      </c>
      <c r="F98" s="28">
        <f t="shared" si="34"/>
        <v>3210.41</v>
      </c>
      <c r="G98" s="23"/>
      <c r="H98" s="37"/>
      <c r="I98" s="95" t="s">
        <v>3734</v>
      </c>
    </row>
    <row r="99" spans="1:9" ht="22.5" customHeight="1" x14ac:dyDescent="0.2">
      <c r="A99" s="108">
        <v>3003017</v>
      </c>
      <c r="B99" s="21" t="str">
        <f>VLOOKUP(A99,'TAB EDIF SEM DES_JAN26'!$A$1:$B$3000,2)</f>
        <v>CONCRETO FCK = 25,0MPA - USINADO</v>
      </c>
      <c r="C99" s="26" t="str">
        <f>VLOOKUP(A99,'TAB EDIF SEM DES_JAN26'!$A$1:$C$3000,3)</f>
        <v>M3</v>
      </c>
      <c r="D99" s="22">
        <f>(6*0.4*0.2*2.8)+(2*0.1*2.8)+(((2*7.75)+(3*2.5))*0.4*0.2)</f>
        <v>3.7440000000000002</v>
      </c>
      <c r="E99" s="27">
        <f>TRUNC(VLOOKUP(A99,'TAB EDIF SEM DES_JAN26'!$A$1:$D$3000,4),2)</f>
        <v>553.21</v>
      </c>
      <c r="F99" s="28">
        <f t="shared" si="34"/>
        <v>2071.21</v>
      </c>
      <c r="G99" s="23"/>
      <c r="H99" s="37"/>
      <c r="I99" s="95" t="s">
        <v>3733</v>
      </c>
    </row>
    <row r="100" spans="1:9" ht="22.5" customHeight="1" x14ac:dyDescent="0.2">
      <c r="A100" s="108">
        <v>3003030</v>
      </c>
      <c r="B100" s="21" t="str">
        <f>VLOOKUP(A100,'TAB EDIF SEM DES_JAN26'!$A$1:$B$3000,2)</f>
        <v>BOMBEAMENTO DE CONCRETO</v>
      </c>
      <c r="C100" s="26" t="str">
        <f>VLOOKUP(A100,'TAB EDIF SEM DES_JAN26'!$A$1:$C$3000,3)</f>
        <v>M3</v>
      </c>
      <c r="D100" s="22">
        <f>D99</f>
        <v>3.7440000000000002</v>
      </c>
      <c r="E100" s="27">
        <f>TRUNC(VLOOKUP(A100,'TAB EDIF SEM DES_JAN26'!$A$1:$D$3000,4),2)</f>
        <v>63.69</v>
      </c>
      <c r="F100" s="28">
        <f t="shared" si="34"/>
        <v>238.45</v>
      </c>
      <c r="G100" s="23"/>
      <c r="H100" s="37"/>
      <c r="I100" s="95" t="s">
        <v>3628</v>
      </c>
    </row>
    <row r="101" spans="1:9" ht="22.5" customHeight="1" x14ac:dyDescent="0.2">
      <c r="A101" s="108">
        <v>3004022</v>
      </c>
      <c r="B101" s="21" t="str">
        <f>VLOOKUP(A101,'TAB EDIF SEM DES_JAN26'!$A$1:$B$3000,2)</f>
        <v>LAJE MISTA TRELIÇADA H-15CM COM CAPEAMENTO 4CM (19CM)</v>
      </c>
      <c r="C101" s="26" t="str">
        <f>VLOOKUP(A101,'TAB EDIF SEM DES_JAN26'!$A$1:$C$3000,3)</f>
        <v>M2</v>
      </c>
      <c r="D101" s="22">
        <f>(7.75*2.5)+(8.75*3.5)</f>
        <v>50</v>
      </c>
      <c r="E101" s="27">
        <f>TRUNC(VLOOKUP(A101,'TAB EDIF SEM DES_JAN26'!$A$1:$D$3000,4),2)</f>
        <v>210.26</v>
      </c>
      <c r="F101" s="28">
        <f t="shared" ref="F101" si="35">TRUNC(E101*D101,2)</f>
        <v>10513</v>
      </c>
      <c r="G101" s="23"/>
      <c r="H101" s="37"/>
      <c r="I101" s="95" t="s">
        <v>3735</v>
      </c>
    </row>
    <row r="102" spans="1:9" ht="22.5" customHeight="1" x14ac:dyDescent="0.2">
      <c r="A102" s="108">
        <v>4001070</v>
      </c>
      <c r="B102" s="21" t="str">
        <f>VLOOKUP(A102,'TAB EDIF SEM DES_JAN26'!$A$1:$B$3000,2)</f>
        <v>ALVENARIA EM BLOCO CERÂMICO COMUM - 14CM</v>
      </c>
      <c r="C102" s="26" t="str">
        <f>VLOOKUP(A102,'TAB EDIF SEM DES_JAN26'!$A$1:$C$3000,3)</f>
        <v>M2</v>
      </c>
      <c r="D102" s="22">
        <f>(((7.75+2.5+7.75+2.5+2.2+2.2+2.2)*2.8)+(4*8.75*3.5)+(4*3.7*2)+(8.75+8.75+3.5+3.5)*0.5)</f>
        <v>240.23</v>
      </c>
      <c r="E102" s="27">
        <f>TRUNC(VLOOKUP(A102,'TAB EDIF SEM DES_JAN26'!$A$1:$D$3000,4),2)</f>
        <v>130.52000000000001</v>
      </c>
      <c r="F102" s="28">
        <f>TRUNC(E102*D102,2)</f>
        <v>31354.81</v>
      </c>
      <c r="G102" s="23"/>
      <c r="H102" s="37"/>
      <c r="I102" s="95" t="s">
        <v>3736</v>
      </c>
    </row>
    <row r="103" spans="1:9" ht="22.5" customHeight="1" thickBot="1" x14ac:dyDescent="0.25">
      <c r="A103" s="108"/>
      <c r="B103" s="21"/>
      <c r="C103" s="26"/>
      <c r="D103" s="22"/>
      <c r="E103" s="27"/>
      <c r="F103" s="28"/>
      <c r="G103" s="23"/>
      <c r="H103" s="37"/>
      <c r="I103" s="95"/>
    </row>
    <row r="104" spans="1:9" s="121" customFormat="1" ht="18" customHeight="1" thickBot="1" x14ac:dyDescent="0.25">
      <c r="A104" s="90" t="s">
        <v>3644</v>
      </c>
      <c r="B104" s="91"/>
      <c r="C104" s="91"/>
      <c r="D104" s="91"/>
      <c r="E104" s="91"/>
      <c r="F104" s="91"/>
      <c r="G104" s="92"/>
      <c r="H104" s="93"/>
    </row>
    <row r="105" spans="1:9" s="121" customFormat="1" ht="18" customHeight="1" thickBot="1" x14ac:dyDescent="0.25">
      <c r="A105" s="33" t="s">
        <v>2690</v>
      </c>
      <c r="B105" s="34"/>
      <c r="C105" s="34"/>
      <c r="D105" s="34"/>
      <c r="E105" s="34"/>
      <c r="F105" s="34"/>
      <c r="G105" s="35"/>
      <c r="H105" s="36"/>
    </row>
    <row r="106" spans="1:9" ht="22.5" customHeight="1" x14ac:dyDescent="0.2">
      <c r="A106" s="110">
        <v>13002013</v>
      </c>
      <c r="B106" s="21" t="str">
        <f>VLOOKUP(A106,'TAB EDIF SEM DES_JAN26'!$A$1:$B$3000,2)</f>
        <v xml:space="preserve"> CONTRAPISO CONVENCIONAL COM ESPESSURA ATÉ 4 CM</v>
      </c>
      <c r="C106" s="26" t="str">
        <f>VLOOKUP(A106,'TAB EDIF SEM DES_JAN26'!$A$1:$C$3000,3)</f>
        <v>M2</v>
      </c>
      <c r="D106" s="22">
        <f>(7.75*2.5)+(4.6*4.6)</f>
        <v>40.534999999999997</v>
      </c>
      <c r="E106" s="27">
        <f>TRUNC(VLOOKUP(A106,'TAB EDIF SEM DES_JAN26'!$A$1:$D$3000,4),2)</f>
        <v>42.98</v>
      </c>
      <c r="F106" s="28">
        <f>TRUNC(E106*D106,2)</f>
        <v>1742.19</v>
      </c>
      <c r="G106" s="23"/>
      <c r="H106" s="37"/>
      <c r="I106" s="95" t="s">
        <v>3737</v>
      </c>
    </row>
    <row r="107" spans="1:9" ht="22.5" customHeight="1" x14ac:dyDescent="0.2">
      <c r="A107" s="110">
        <v>5003002</v>
      </c>
      <c r="B107" s="21" t="str">
        <f>VLOOKUP(A107,'TAB EDIF SEM DES_JAN26'!$A$1:$B$3000,2)</f>
        <v>BD.01 - ARGAMASSA IMPERMEABILIZANTE DE CIMENTO E AREIA (CALHAS E MARQUISES) - TRAÇO 1:3, ESPESSURA 30MM</v>
      </c>
      <c r="C107" s="26" t="str">
        <f>VLOOKUP(A107,'TAB EDIF SEM DES_JAN26'!$A$1:$C$3000,3)</f>
        <v>M2</v>
      </c>
      <c r="D107" s="22">
        <f>D106</f>
        <v>40.534999999999997</v>
      </c>
      <c r="E107" s="27">
        <f>TRUNC(VLOOKUP(A107,'TAB EDIF SEM DES_JAN26'!$A$1:$D$3000,4),2)</f>
        <v>164.7</v>
      </c>
      <c r="F107" s="28">
        <f>TRUNC(E107*D107,2)</f>
        <v>6676.11</v>
      </c>
      <c r="G107" s="23"/>
      <c r="H107" s="37"/>
      <c r="I107" s="95" t="s">
        <v>3737</v>
      </c>
    </row>
    <row r="108" spans="1:9" ht="22.5" customHeight="1" x14ac:dyDescent="0.2">
      <c r="A108" s="110">
        <v>6001010</v>
      </c>
      <c r="B108" s="21" t="str">
        <f>VLOOKUP(A108,'TAB EDIF SEM DES_JAN26'!$A$1:$B$3000,2)</f>
        <v>ESTRUTURA DE MADEIRA, EM TERÇAS, PARA TELHAS ONDULADAS CRFS/AL/PL/AG</v>
      </c>
      <c r="C108" s="26" t="str">
        <f>VLOOKUP(A108,'TAB EDIF SEM DES_JAN26'!$A$1:$C$3000,3)</f>
        <v>M2</v>
      </c>
      <c r="D108" s="22">
        <f>D109</f>
        <v>51.784999999999997</v>
      </c>
      <c r="E108" s="27">
        <f>TRUNC(VLOOKUP(A108,'TAB EDIF SEM DES_JAN26'!$A$1:$D$3000,4),2)</f>
        <v>70.63</v>
      </c>
      <c r="F108" s="28">
        <f t="shared" ref="F108:F117" si="36">TRUNC(E108*D108,2)</f>
        <v>3657.57</v>
      </c>
      <c r="G108" s="23"/>
      <c r="H108" s="37"/>
      <c r="I108" s="95" t="s">
        <v>3636</v>
      </c>
    </row>
    <row r="109" spans="1:9" ht="22.5" customHeight="1" x14ac:dyDescent="0.2">
      <c r="A109" s="110">
        <v>6002022</v>
      </c>
      <c r="B109" s="21" t="str">
        <f>VLOOKUP(A109,'TAB EDIF SEM DES_JAN26'!$A$1:$B$3000,2)</f>
        <v>TELHA ONDULADA CRFS 8MM</v>
      </c>
      <c r="C109" s="26" t="str">
        <f>VLOOKUP(A109,'TAB EDIF SEM DES_JAN26'!$A$1:$C$3000,3)</f>
        <v>M2</v>
      </c>
      <c r="D109" s="22">
        <f>(4.6*4.6)+(8.75*3.5)</f>
        <v>51.784999999999997</v>
      </c>
      <c r="E109" s="27">
        <f>TRUNC(VLOOKUP(A109,'TAB EDIF SEM DES_JAN26'!$A$1:$D$3000,4),2)</f>
        <v>62.87</v>
      </c>
      <c r="F109" s="28">
        <f t="shared" si="36"/>
        <v>3255.72</v>
      </c>
      <c r="G109" s="23"/>
      <c r="H109" s="37"/>
      <c r="I109" s="95" t="s">
        <v>3787</v>
      </c>
    </row>
    <row r="110" spans="1:9" ht="22.5" customHeight="1" x14ac:dyDescent="0.2">
      <c r="A110" s="110">
        <v>15001015</v>
      </c>
      <c r="B110" s="21" t="str">
        <f>VLOOKUP(A110,'TAB EDIF SEM DES_JAN26'!$A$1:$B$3000,2)</f>
        <v>TINTA ACRÍLICA - CONCRETO OU REBOCO SEM MASSA CORRIDA</v>
      </c>
      <c r="C110" s="26" t="str">
        <f>VLOOKUP(A110,'TAB EDIF SEM DES_JAN26'!$A$1:$C$3000,3)</f>
        <v>M2</v>
      </c>
      <c r="D110" s="22">
        <f>D109</f>
        <v>51.784999999999997</v>
      </c>
      <c r="E110" s="27">
        <f>TRUNC(VLOOKUP(A110,'TAB EDIF SEM DES_JAN26'!$A$1:$D$3000,4),2)</f>
        <v>19.170000000000002</v>
      </c>
      <c r="F110" s="28">
        <f t="shared" si="36"/>
        <v>992.71</v>
      </c>
      <c r="G110" s="23"/>
      <c r="H110" s="37"/>
      <c r="I110" s="95" t="s">
        <v>3639</v>
      </c>
    </row>
    <row r="111" spans="1:9" ht="22.5" customHeight="1" x14ac:dyDescent="0.2">
      <c r="A111" s="110">
        <v>10011033</v>
      </c>
      <c r="B111" s="21" t="str">
        <f>VLOOKUP(A111,'TAB EDIF SEM DES_JAN26'!$A$1:$B$3000,2)</f>
        <v>RUFO EM CHAPA DE AÇO GALVANIZADO N.24 - DESENVOLVIMENTO 50CM</v>
      </c>
      <c r="C111" s="26" t="str">
        <f>VLOOKUP(A111,'TAB EDIF SEM DES_JAN26'!$A$1:$C$3000,3)</f>
        <v>M</v>
      </c>
      <c r="D111" s="22">
        <f>8.75+8.75+3.5+3.5+4.6+4.6+4.6+4.6</f>
        <v>42.900000000000006</v>
      </c>
      <c r="E111" s="27">
        <f>TRUNC(VLOOKUP(A111,'TAB EDIF SEM DES_JAN26'!$A$1:$D$3000,4),2)</f>
        <v>105.7</v>
      </c>
      <c r="F111" s="28">
        <f t="shared" si="36"/>
        <v>4534.53</v>
      </c>
      <c r="G111" s="23"/>
      <c r="H111" s="37"/>
      <c r="I111" s="95" t="s">
        <v>3738</v>
      </c>
    </row>
    <row r="112" spans="1:9" ht="22.5" customHeight="1" x14ac:dyDescent="0.2">
      <c r="A112" s="110">
        <v>10012016</v>
      </c>
      <c r="B112" s="21" t="str">
        <f>VLOOKUP(A112,'TAB EDIF SEM DES_JAN26'!$A$1:$B$3000,2)</f>
        <v>CONDUTOR EM TUBO DE PVC RÍGIDO, PONTA E BOLSA - 100MM (4")</v>
      </c>
      <c r="C112" s="26" t="str">
        <f>VLOOKUP(A112,'TAB EDIF SEM DES_JAN26'!$A$1:$C$3000,3)</f>
        <v>M</v>
      </c>
      <c r="D112" s="22">
        <f>(4*3)+20</f>
        <v>32</v>
      </c>
      <c r="E112" s="27">
        <f>TRUNC(VLOOKUP(A112,'TAB EDIF SEM DES_JAN26'!$A$1:$D$3000,4),2)</f>
        <v>47.06</v>
      </c>
      <c r="F112" s="28">
        <f t="shared" si="36"/>
        <v>1505.92</v>
      </c>
      <c r="G112" s="23"/>
      <c r="H112" s="37"/>
      <c r="I112" s="95" t="s">
        <v>3739</v>
      </c>
    </row>
    <row r="113" spans="1:9" ht="22.5" customHeight="1" x14ac:dyDescent="0.2">
      <c r="A113" s="110">
        <v>15003014</v>
      </c>
      <c r="B113" s="21" t="str">
        <f>VLOOKUP(A113,'TAB EDIF SEM DES_JAN26'!$A$1:$B$3000,2)</f>
        <v>ESMALTE SINTÉTICO - EXTERIOR DE CALHAS, RUFOS E CONDUTORES</v>
      </c>
      <c r="C113" s="26" t="str">
        <f>VLOOKUP(A113,'TAB EDIF SEM DES_JAN26'!$A$1:$C$3000,3)</f>
        <v>M</v>
      </c>
      <c r="D113" s="22">
        <f>D111*0.5</f>
        <v>21.450000000000003</v>
      </c>
      <c r="E113" s="27">
        <f>TRUNC(VLOOKUP(A113,'TAB EDIF SEM DES_JAN26'!$A$1:$D$3000,4),2)</f>
        <v>19.350000000000001</v>
      </c>
      <c r="F113" s="28">
        <f t="shared" si="36"/>
        <v>415.05</v>
      </c>
      <c r="G113" s="23"/>
      <c r="H113" s="37"/>
      <c r="I113" s="95" t="s">
        <v>3740</v>
      </c>
    </row>
    <row r="114" spans="1:9" ht="22.5" customHeight="1" x14ac:dyDescent="0.2">
      <c r="A114" s="110">
        <v>10010094</v>
      </c>
      <c r="B114" s="21" t="str">
        <f>VLOOKUP(A114,'TAB EDIF SEM DES_JAN26'!$A$1:$B$3000,2)</f>
        <v>HA.01 - CAIXA DE LIGAÇÃO OU INSPEÇÃO - ESCAVAÇÃO E APILOAMENTO</v>
      </c>
      <c r="C114" s="26" t="str">
        <f>VLOOKUP(A114,'TAB EDIF SEM DES_JAN26'!$A$1:$C$3000,3)</f>
        <v>M3</v>
      </c>
      <c r="D114" s="22">
        <f>1*0.8*0.8*0.8</f>
        <v>0.51200000000000012</v>
      </c>
      <c r="E114" s="27">
        <f>TRUNC(VLOOKUP(A114,'TAB EDIF SEM DES_JAN26'!$A$1:$D$3000,4),2)</f>
        <v>69.91</v>
      </c>
      <c r="F114" s="28">
        <f t="shared" si="36"/>
        <v>35.79</v>
      </c>
      <c r="G114" s="23"/>
      <c r="H114" s="37"/>
      <c r="I114" s="95" t="s">
        <v>3741</v>
      </c>
    </row>
    <row r="115" spans="1:9" ht="22.5" customHeight="1" x14ac:dyDescent="0.2">
      <c r="A115" s="110">
        <v>10010095</v>
      </c>
      <c r="B115" s="21" t="str">
        <f>VLOOKUP(A115,'TAB EDIF SEM DES_JAN26'!$A$1:$B$3000,2)</f>
        <v>HA.01 - CAIXA DE LIGAÇÃO OU INSPEÇÃO - LASTRO DE CONCRETO (FUNDO)</v>
      </c>
      <c r="C115" s="26" t="str">
        <f>VLOOKUP(A115,'TAB EDIF SEM DES_JAN26'!$A$1:$C$3000,3)</f>
        <v>M3</v>
      </c>
      <c r="D115" s="22">
        <f>1*0.8*0.8*0.1</f>
        <v>6.4000000000000015E-2</v>
      </c>
      <c r="E115" s="27">
        <f>TRUNC(VLOOKUP(A115,'TAB EDIF SEM DES_JAN26'!$A$1:$D$3000,4),2)</f>
        <v>594.57000000000005</v>
      </c>
      <c r="F115" s="28">
        <f t="shared" si="36"/>
        <v>38.049999999999997</v>
      </c>
      <c r="G115" s="23"/>
      <c r="H115" s="37"/>
      <c r="I115" s="95" t="s">
        <v>3742</v>
      </c>
    </row>
    <row r="116" spans="1:9" ht="22.5" customHeight="1" x14ac:dyDescent="0.2">
      <c r="A116" s="110">
        <v>10010097</v>
      </c>
      <c r="B116" s="21" t="str">
        <f>VLOOKUP(A116,'TAB EDIF SEM DES_JAN26'!$A$1:$B$3000,2)</f>
        <v>HA.01 - CAIXA DE LIGAÇÃO OU INSPEÇÃO - ALVENARIA DE 1 TIJOLO, REVESTIDA</v>
      </c>
      <c r="C116" s="26" t="str">
        <f>VLOOKUP(A116,'TAB EDIF SEM DES_JAN26'!$A$1:$C$3000,3)</f>
        <v>M2</v>
      </c>
      <c r="D116" s="22">
        <f>1*4*0.8*0.8</f>
        <v>2.5600000000000005</v>
      </c>
      <c r="E116" s="27">
        <f>TRUNC(VLOOKUP(A116,'TAB EDIF SEM DES_JAN26'!$A$1:$D$3000,4),2)</f>
        <v>487.96</v>
      </c>
      <c r="F116" s="28">
        <f t="shared" si="36"/>
        <v>1249.17</v>
      </c>
      <c r="G116" s="23"/>
      <c r="H116" s="37"/>
      <c r="I116" s="95" t="s">
        <v>3743</v>
      </c>
    </row>
    <row r="117" spans="1:9" ht="22.5" customHeight="1" x14ac:dyDescent="0.2">
      <c r="A117" s="110">
        <v>10010098</v>
      </c>
      <c r="B117" s="21" t="str">
        <f>VLOOKUP(A117,'TAB EDIF SEM DES_JAN26'!$A$1:$B$3000,2)</f>
        <v>HA.01 - CAIXA DE LIGAÇÃO OU INSPEÇÃO - TAMPA DE CONCRETO</v>
      </c>
      <c r="C117" s="26" t="str">
        <f>VLOOKUP(A117,'TAB EDIF SEM DES_JAN26'!$A$1:$C$3000,3)</f>
        <v>M2</v>
      </c>
      <c r="D117" s="22">
        <f>1*0.8*0.8</f>
        <v>0.64000000000000012</v>
      </c>
      <c r="E117" s="27">
        <f>TRUNC(VLOOKUP(A117,'TAB EDIF SEM DES_JAN26'!$A$1:$D$3000,4),2)</f>
        <v>276.06</v>
      </c>
      <c r="F117" s="28">
        <f t="shared" si="36"/>
        <v>176.67</v>
      </c>
      <c r="G117" s="23"/>
      <c r="H117" s="37"/>
      <c r="I117" s="95" t="s">
        <v>3744</v>
      </c>
    </row>
    <row r="118" spans="1:9" ht="22.5" customHeight="1" thickBot="1" x14ac:dyDescent="0.25">
      <c r="A118" s="38"/>
      <c r="B118" s="39"/>
      <c r="C118" s="40"/>
      <c r="D118" s="41"/>
      <c r="E118" s="42"/>
      <c r="F118" s="43"/>
      <c r="G118" s="41"/>
      <c r="H118" s="44"/>
      <c r="I118" s="95"/>
    </row>
    <row r="119" spans="1:9" s="2" customFormat="1" ht="18" customHeight="1" thickBot="1" x14ac:dyDescent="0.25">
      <c r="A119" s="90" t="s">
        <v>3630</v>
      </c>
      <c r="B119" s="91"/>
      <c r="C119" s="91"/>
      <c r="D119" s="91"/>
      <c r="E119" s="91"/>
      <c r="F119" s="91"/>
      <c r="G119" s="92"/>
      <c r="H119" s="93"/>
    </row>
    <row r="120" spans="1:9" s="2" customFormat="1" ht="18" customHeight="1" thickBot="1" x14ac:dyDescent="0.25">
      <c r="A120" s="33" t="s">
        <v>2690</v>
      </c>
      <c r="B120" s="34"/>
      <c r="C120" s="34"/>
      <c r="D120" s="34"/>
      <c r="E120" s="34"/>
      <c r="F120" s="34"/>
      <c r="G120" s="35"/>
      <c r="H120" s="36"/>
    </row>
    <row r="121" spans="1:9" ht="22.5" customHeight="1" x14ac:dyDescent="0.2">
      <c r="A121" s="109">
        <v>7001004</v>
      </c>
      <c r="B121" s="21" t="str">
        <f>VLOOKUP(A121,'TAB EDIF SEM DES_JAN26'!$A$1:$B$3000,2)</f>
        <v>PORTA LISA ESPECIAL/ SÓLIDA PARA PORTADORES DE DEFICIÊNCIA FÍSICA - 82X210CM</v>
      </c>
      <c r="C121" s="26" t="str">
        <f>VLOOKUP(A121,'TAB EDIF SEM DES_JAN26'!$A$1:$C$3000,3)</f>
        <v>UN</v>
      </c>
      <c r="D121" s="22">
        <v>2</v>
      </c>
      <c r="E121" s="27">
        <f>TRUNC(VLOOKUP(A121,'TAB EDIF SEM DES_JAN26'!$A$1:$D$3000,4),2)</f>
        <v>953.86</v>
      </c>
      <c r="F121" s="28">
        <f t="shared" ref="F121" si="37">TRUNC(E121*D121,2)</f>
        <v>1907.72</v>
      </c>
      <c r="G121" s="23"/>
      <c r="H121" s="37"/>
      <c r="I121" s="95" t="s">
        <v>3631</v>
      </c>
    </row>
    <row r="122" spans="1:9" ht="22.5" customHeight="1" x14ac:dyDescent="0.2">
      <c r="A122" s="108">
        <v>7001007</v>
      </c>
      <c r="B122" s="21" t="str">
        <f>VLOOKUP(A122,'TAB EDIF SEM DES_JAN26'!$A$1:$B$3000,2)</f>
        <v xml:space="preserve"> PM.07 -  PORTA LISA ESPECIAL/ SÓLIDA - 82X210CM</v>
      </c>
      <c r="C122" s="26" t="str">
        <f>VLOOKUP(A122,'TAB EDIF SEM DES_JAN26'!$A$1:$C$3000,3)</f>
        <v>UN</v>
      </c>
      <c r="D122" s="22">
        <v>2</v>
      </c>
      <c r="E122" s="27">
        <f>TRUNC(VLOOKUP(A122,'TAB EDIF SEM DES_JAN26'!$A$1:$D$3000,4),2)</f>
        <v>613.54</v>
      </c>
      <c r="F122" s="28">
        <f t="shared" ref="F122:F128" si="38">TRUNC(E122*D122,2)</f>
        <v>1227.08</v>
      </c>
      <c r="G122" s="23"/>
      <c r="H122" s="37"/>
      <c r="I122" s="95" t="s">
        <v>3745</v>
      </c>
    </row>
    <row r="123" spans="1:9" ht="22.5" customHeight="1" x14ac:dyDescent="0.2">
      <c r="A123" s="108">
        <v>7001006</v>
      </c>
      <c r="B123" s="21" t="str">
        <f>VLOOKUP(A123,'TAB EDIF SEM DES_JAN26'!$A$1:$B$3000,2)</f>
        <v>PM.05 - PORTA LISA ESPECIAL/ SÓLIDA - 62X210CM</v>
      </c>
      <c r="C123" s="26" t="str">
        <f>VLOOKUP(A123,'TAB EDIF SEM DES_JAN26'!$A$1:$C$3000,3)</f>
        <v>UN</v>
      </c>
      <c r="D123" s="22">
        <v>6</v>
      </c>
      <c r="E123" s="27">
        <f>TRUNC(VLOOKUP(A123,'TAB EDIF SEM DES_JAN26'!$A$1:$D$3000,4),2)</f>
        <v>598.30999999999995</v>
      </c>
      <c r="F123" s="28">
        <f t="shared" ref="F123" si="39">TRUNC(E123*D123,2)</f>
        <v>3589.86</v>
      </c>
      <c r="G123" s="23"/>
      <c r="H123" s="37"/>
      <c r="I123" s="95" t="s">
        <v>3790</v>
      </c>
    </row>
    <row r="124" spans="1:9" ht="22.5" customHeight="1" x14ac:dyDescent="0.2">
      <c r="A124" s="108">
        <v>7001050</v>
      </c>
      <c r="B124" s="21" t="str">
        <f>VLOOKUP(A124,'TAB EDIF SEM DES_JAN26'!$A$1:$B$3000,2)</f>
        <v>EM.01 - BATENTE DE MADEIRA (14CM) - PARA PORTA DE 1 FOLHA, SEM BANDEIRA</v>
      </c>
      <c r="C124" s="26" t="str">
        <f>VLOOKUP(A124,'TAB EDIF SEM DES_JAN26'!$A$1:$C$3000,3)</f>
        <v>JG</v>
      </c>
      <c r="D124" s="22">
        <f>D121+D122+D123</f>
        <v>10</v>
      </c>
      <c r="E124" s="27">
        <f>TRUNC(VLOOKUP(A124,'TAB EDIF SEM DES_JAN26'!$A$1:$D$3000,4),2)</f>
        <v>963.71</v>
      </c>
      <c r="F124" s="28">
        <f t="shared" si="38"/>
        <v>9637.1</v>
      </c>
      <c r="G124" s="23"/>
      <c r="H124" s="37"/>
      <c r="I124" s="95" t="s">
        <v>3794</v>
      </c>
    </row>
    <row r="125" spans="1:9" ht="22.5" customHeight="1" x14ac:dyDescent="0.2">
      <c r="A125" s="108">
        <v>7002016</v>
      </c>
      <c r="B125" s="21" t="str">
        <f>VLOOKUP(A125,'TAB EDIF SEM DES_JAN26'!$A$1:$B$3000,2)</f>
        <v>FECHADURA TIPO GORGE (55MM) - TRÁFEGO INTENSO, MAÇANETA EM ZEMAC, GUARNIÇÕES EM AÇO, ACABAMENTO CROMADO BRILHANTE</v>
      </c>
      <c r="C125" s="26" t="str">
        <f>VLOOKUP(A125,'TAB EDIF SEM DES_JAN26'!$A$1:$C$3000,3)</f>
        <v>UN</v>
      </c>
      <c r="D125" s="22">
        <v>10</v>
      </c>
      <c r="E125" s="27">
        <f>TRUNC(VLOOKUP(A125,'TAB EDIF SEM DES_JAN26'!$A$1:$D$3000,4),2)</f>
        <v>384.26</v>
      </c>
      <c r="F125" s="28">
        <f t="shared" si="38"/>
        <v>3842.6</v>
      </c>
      <c r="G125" s="23"/>
      <c r="H125" s="37"/>
      <c r="I125" s="95" t="s">
        <v>3793</v>
      </c>
    </row>
    <row r="126" spans="1:9" ht="22.5" customHeight="1" x14ac:dyDescent="0.2">
      <c r="A126" s="108">
        <v>7080002</v>
      </c>
      <c r="B126" s="21" t="str">
        <f>VLOOKUP(A126,'TAB EDIF SEM DES_JAN26'!$A$1:$B$3000,2)</f>
        <v>GUARNIÇÃO OU MOLDURA DE MADEIRA - 7,5CM</v>
      </c>
      <c r="C126" s="26" t="str">
        <f>VLOOKUP(A126,'TAB EDIF SEM DES_JAN26'!$A$1:$C$3000,3)</f>
        <v>M</v>
      </c>
      <c r="D126" s="22">
        <f>10*2*(2.1+2.1+0.8)</f>
        <v>100</v>
      </c>
      <c r="E126" s="27">
        <f>TRUNC(VLOOKUP(A126,'TAB EDIF SEM DES_JAN26'!$A$1:$D$3000,4),2)</f>
        <v>20.13</v>
      </c>
      <c r="F126" s="28">
        <f t="shared" si="38"/>
        <v>2013</v>
      </c>
      <c r="G126" s="23"/>
      <c r="H126" s="37"/>
      <c r="I126" s="95" t="s">
        <v>3792</v>
      </c>
    </row>
    <row r="127" spans="1:9" ht="22.5" customHeight="1" x14ac:dyDescent="0.2">
      <c r="A127" s="108">
        <v>8002068</v>
      </c>
      <c r="B127" s="21" t="str">
        <f>VLOOKUP(A127,'TAB EDIF SEM DES_JAN26'!$A$1:$B$3000,2)</f>
        <v>JANELA EM ALUMÍNIO ANODIZADO - VENEZIANA - 2,00 x 0,60 M</v>
      </c>
      <c r="C127" s="26" t="str">
        <f>VLOOKUP(A127,'TAB EDIF SEM DES_JAN26'!$A$1:$C$3000,3)</f>
        <v>M2</v>
      </c>
      <c r="D127" s="22">
        <f>(0.6*0.6)*4</f>
        <v>1.44</v>
      </c>
      <c r="E127" s="27">
        <f>TRUNC(VLOOKUP(A127,'TAB EDIF SEM DES_JAN26'!$A$1:$D$3000,4),2)</f>
        <v>1433.67</v>
      </c>
      <c r="F127" s="28">
        <f t="shared" ref="F127" si="40">TRUNC(E127*D127,2)</f>
        <v>2064.48</v>
      </c>
      <c r="G127" s="23"/>
      <c r="H127" s="37"/>
      <c r="I127" s="95" t="s">
        <v>3763</v>
      </c>
    </row>
    <row r="128" spans="1:9" ht="22.5" customHeight="1" x14ac:dyDescent="0.2">
      <c r="A128" s="108">
        <v>15002060</v>
      </c>
      <c r="B128" s="21" t="str">
        <f>VLOOKUP(A128,'TAB EDIF SEM DES_JAN26'!$A$1:$B$3000,2)</f>
        <v>VERNIZ A BASE DE POLIURETANO TIPO "MARÍTIMO" - ESQUADRIAS E PEÇAS DE MARCENARIA</v>
      </c>
      <c r="C128" s="26" t="str">
        <f>VLOOKUP(A128,'TAB EDIF SEM DES_JAN26'!$A$1:$C$3000,3)</f>
        <v>M2</v>
      </c>
      <c r="D128" s="22">
        <f>10*10*2.1*0.8</f>
        <v>168</v>
      </c>
      <c r="E128" s="27">
        <f>TRUNC(VLOOKUP(A128,'TAB EDIF SEM DES_JAN26'!$A$1:$D$3000,4),2)</f>
        <v>30.91</v>
      </c>
      <c r="F128" s="28">
        <f t="shared" si="38"/>
        <v>5192.88</v>
      </c>
      <c r="G128" s="23"/>
      <c r="H128" s="37"/>
      <c r="I128" s="95" t="s">
        <v>3791</v>
      </c>
    </row>
    <row r="129" spans="1:9" ht="22.5" customHeight="1" thickBot="1" x14ac:dyDescent="0.25">
      <c r="A129" s="108"/>
      <c r="B129" s="21"/>
      <c r="C129" s="26"/>
      <c r="D129" s="22"/>
      <c r="E129" s="27"/>
      <c r="F129" s="28"/>
      <c r="G129" s="23"/>
      <c r="H129" s="37"/>
      <c r="I129" s="95"/>
    </row>
    <row r="130" spans="1:9" s="2" customFormat="1" ht="18" customHeight="1" thickBot="1" x14ac:dyDescent="0.25">
      <c r="A130" s="90" t="s">
        <v>3638</v>
      </c>
      <c r="B130" s="91"/>
      <c r="C130" s="91"/>
      <c r="D130" s="91"/>
      <c r="E130" s="91"/>
      <c r="F130" s="91"/>
      <c r="G130" s="92"/>
      <c r="H130" s="93"/>
    </row>
    <row r="131" spans="1:9" s="2" customFormat="1" ht="18" customHeight="1" thickBot="1" x14ac:dyDescent="0.25">
      <c r="A131" s="33" t="s">
        <v>2690</v>
      </c>
      <c r="B131" s="34"/>
      <c r="C131" s="34"/>
      <c r="D131" s="34"/>
      <c r="E131" s="34"/>
      <c r="F131" s="34"/>
      <c r="G131" s="35"/>
      <c r="H131" s="36"/>
    </row>
    <row r="132" spans="1:9" ht="22.5" customHeight="1" x14ac:dyDescent="0.2">
      <c r="A132" s="110">
        <v>9001053</v>
      </c>
      <c r="B132" s="21" t="str">
        <f>VLOOKUP(A132,'TAB EDIF SEM DES_JAN26'!$A$1:$B$3000,2)</f>
        <v>ENTRADA AÉREA DE ENERGIA E TELEFONE - 13 À 16KVA</v>
      </c>
      <c r="C132" s="26" t="str">
        <f>VLOOKUP(A132,'TAB EDIF SEM DES_JAN26'!$A$1:$C$3000,3)</f>
        <v>UN</v>
      </c>
      <c r="D132" s="22">
        <v>1</v>
      </c>
      <c r="E132" s="27">
        <f>TRUNC(VLOOKUP(A132,'TAB EDIF SEM DES_JAN26'!$A$1:$D$3000,4),2)</f>
        <v>4499.17</v>
      </c>
      <c r="F132" s="28">
        <f t="shared" ref="F132:F143" si="41">TRUNC(E132*D132,2)</f>
        <v>4499.17</v>
      </c>
      <c r="G132" s="23"/>
      <c r="H132" s="37"/>
      <c r="I132" s="95" t="s">
        <v>3641</v>
      </c>
    </row>
    <row r="133" spans="1:9" ht="22.5" customHeight="1" x14ac:dyDescent="0.2">
      <c r="A133" s="110">
        <v>9002055</v>
      </c>
      <c r="B133" s="21" t="str">
        <f>VLOOKUP(A133,'TAB EDIF SEM DES_JAN26'!$A$1:$B$3000,2)</f>
        <v>ELETRODUTO DE PVC CORRUGADO REFORÇADO, ANTICHAMA - 25MM (3/4")</v>
      </c>
      <c r="C133" s="26" t="str">
        <f>VLOOKUP(A133,'TAB EDIF SEM DES_JAN26'!$A$1:$C$3000,3)</f>
        <v>M</v>
      </c>
      <c r="D133" s="22">
        <v>150</v>
      </c>
      <c r="E133" s="27">
        <f>TRUNC(VLOOKUP(A133,'TAB EDIF SEM DES_JAN26'!$A$1:$D$3000,4),2)</f>
        <v>10.55</v>
      </c>
      <c r="F133" s="28">
        <f t="shared" si="41"/>
        <v>1582.5</v>
      </c>
      <c r="G133" s="23"/>
      <c r="H133" s="37"/>
      <c r="I133" s="95" t="s">
        <v>3779</v>
      </c>
    </row>
    <row r="134" spans="1:9" ht="22.5" customHeight="1" x14ac:dyDescent="0.2">
      <c r="A134" s="110">
        <v>9003004</v>
      </c>
      <c r="B134" s="21" t="str">
        <f>VLOOKUP(A134,'TAB EDIF SEM DES_JAN26'!$A$1:$B$3000,2)</f>
        <v>CABO 1,50MM2 - ISOLAMENTO PARA 0,7KV - CLASSE 4 - FLEXÍVEL</v>
      </c>
      <c r="C134" s="26" t="str">
        <f>VLOOKUP(A134,'TAB EDIF SEM DES_JAN26'!$A$1:$C$3000,3)</f>
        <v>M</v>
      </c>
      <c r="D134" s="22">
        <v>150</v>
      </c>
      <c r="E134" s="27">
        <f>TRUNC(VLOOKUP(A134,'TAB EDIF SEM DES_JAN26'!$A$1:$D$3000,4),2)</f>
        <v>3.73</v>
      </c>
      <c r="F134" s="28">
        <f t="shared" si="41"/>
        <v>559.5</v>
      </c>
      <c r="G134" s="23"/>
      <c r="H134" s="37"/>
      <c r="I134" s="95" t="s">
        <v>3780</v>
      </c>
    </row>
    <row r="135" spans="1:9" ht="22.5" customHeight="1" x14ac:dyDescent="0.2">
      <c r="A135" s="110">
        <v>9003005</v>
      </c>
      <c r="B135" s="21" t="str">
        <f>VLOOKUP(A135,'TAB EDIF SEM DES_JAN26'!$A$1:$B$3000,2)</f>
        <v>CABO 2,50MM2 - ISOLAMENTO PARA 0,7KV - CLASSE 4 - FLEXÍVEL</v>
      </c>
      <c r="C135" s="26" t="str">
        <f>VLOOKUP(A135,'TAB EDIF SEM DES_JAN26'!$A$1:$C$3000,3)</f>
        <v>M</v>
      </c>
      <c r="D135" s="22">
        <v>150</v>
      </c>
      <c r="E135" s="27">
        <f>TRUNC(VLOOKUP(A135,'TAB EDIF SEM DES_JAN26'!$A$1:$D$3000,4),2)</f>
        <v>4.8</v>
      </c>
      <c r="F135" s="28">
        <f t="shared" si="41"/>
        <v>720</v>
      </c>
      <c r="G135" s="23"/>
      <c r="H135" s="37"/>
      <c r="I135" s="95" t="s">
        <v>3781</v>
      </c>
    </row>
    <row r="136" spans="1:9" ht="22.5" customHeight="1" x14ac:dyDescent="0.2">
      <c r="A136" s="110">
        <v>9003006</v>
      </c>
      <c r="B136" s="21" t="str">
        <f>VLOOKUP(A136,'TAB EDIF SEM DES_JAN26'!$A$1:$B$3000,2)</f>
        <v>CABO 4,00MM2 - ISOLAMENTO PARA 0,7KV - CLASSE 4 - FLEXÍVEL</v>
      </c>
      <c r="C136" s="26" t="str">
        <f>VLOOKUP(A136,'TAB EDIF SEM DES_JAN26'!$A$1:$C$3000,3)</f>
        <v>M</v>
      </c>
      <c r="D136" s="22">
        <v>60</v>
      </c>
      <c r="E136" s="27">
        <f>TRUNC(VLOOKUP(A136,'TAB EDIF SEM DES_JAN26'!$A$1:$D$3000,4),2)</f>
        <v>8.4600000000000009</v>
      </c>
      <c r="F136" s="28">
        <f t="shared" si="41"/>
        <v>507.6</v>
      </c>
      <c r="G136" s="23"/>
      <c r="H136" s="37"/>
      <c r="I136" s="95" t="s">
        <v>3777</v>
      </c>
    </row>
    <row r="137" spans="1:9" ht="22.5" customHeight="1" x14ac:dyDescent="0.2">
      <c r="A137" s="110">
        <v>9003008</v>
      </c>
      <c r="B137" s="21" t="str">
        <f>VLOOKUP(A137,'TAB EDIF SEM DES_JAN26'!$A$1:$B$3000,2)</f>
        <v>CABO 10,00MM2 - ISOLAMENTO PARA 0,7KV - CLASSE 4 - FLEXÍVEL</v>
      </c>
      <c r="C137" s="26" t="str">
        <f>VLOOKUP(A137,'TAB EDIF SEM DES_JAN26'!$A$1:$C$3000,3)</f>
        <v>M</v>
      </c>
      <c r="D137" s="22">
        <v>100</v>
      </c>
      <c r="E137" s="27">
        <f>TRUNC(VLOOKUP(A137,'TAB EDIF SEM DES_JAN26'!$A$1:$D$3000,4),2)</f>
        <v>16.73</v>
      </c>
      <c r="F137" s="28">
        <f t="shared" si="41"/>
        <v>1673</v>
      </c>
      <c r="G137" s="23"/>
      <c r="H137" s="37"/>
      <c r="I137" s="95" t="s">
        <v>3778</v>
      </c>
    </row>
    <row r="138" spans="1:9" ht="22.5" customHeight="1" x14ac:dyDescent="0.2">
      <c r="A138" s="110">
        <v>9005006</v>
      </c>
      <c r="B138" s="21" t="str">
        <f>VLOOKUP(A138,'TAB EDIF SEM DES_JAN26'!$A$1:$B$3000,2)</f>
        <v>QUADRO DE DISTRIBUIÇÃO EM CHAPA METÁLICA - PARA ATÉ 16 DISJUNTORES</v>
      </c>
      <c r="C138" s="26" t="str">
        <f>VLOOKUP(A138,'TAB EDIF SEM DES_JAN26'!$A$1:$C$3000,3)</f>
        <v>UN</v>
      </c>
      <c r="D138" s="22">
        <v>1</v>
      </c>
      <c r="E138" s="27">
        <f>TRUNC(VLOOKUP(A138,'TAB EDIF SEM DES_JAN26'!$A$1:$D$3000,4),2)</f>
        <v>651.16</v>
      </c>
      <c r="F138" s="28">
        <f t="shared" si="41"/>
        <v>651.16</v>
      </c>
      <c r="G138" s="23"/>
      <c r="H138" s="37"/>
      <c r="I138" s="95" t="s">
        <v>3640</v>
      </c>
    </row>
    <row r="139" spans="1:9" ht="22.5" customHeight="1" x14ac:dyDescent="0.2">
      <c r="A139" s="110">
        <v>9007001</v>
      </c>
      <c r="B139" s="21" t="str">
        <f>VLOOKUP(A139,'TAB EDIF SEM DES_JAN26'!$A$1:$B$3000,2)</f>
        <v>PONTO COM INTERRUPTOR SIMPLES - 1 TECLA, EM CAIXA 4"X2"</v>
      </c>
      <c r="C139" s="26" t="str">
        <f>VLOOKUP(A139,'TAB EDIF SEM DES_JAN26'!$A$1:$C$3000,3)</f>
        <v>UN</v>
      </c>
      <c r="D139" s="22">
        <v>15</v>
      </c>
      <c r="E139" s="27">
        <f>TRUNC(VLOOKUP(A139,'TAB EDIF SEM DES_JAN26'!$A$1:$D$3000,4),2)</f>
        <v>173.19</v>
      </c>
      <c r="F139" s="28">
        <f t="shared" si="41"/>
        <v>2597.85</v>
      </c>
      <c r="G139" s="23"/>
      <c r="H139" s="37"/>
      <c r="I139" s="95" t="s">
        <v>3746</v>
      </c>
    </row>
    <row r="140" spans="1:9" ht="22.5" customHeight="1" x14ac:dyDescent="0.2">
      <c r="A140" s="110">
        <v>9007060</v>
      </c>
      <c r="B140" s="21" t="str">
        <f>VLOOKUP(A140,'TAB EDIF SEM DES_JAN26'!$A$1:$B$3000,2)</f>
        <v>PONTO COM TOMADA SIMPLES DE EMBUTIR - 110/220V CAIXA 4"X2"</v>
      </c>
      <c r="C140" s="26" t="str">
        <f>VLOOKUP(A140,'TAB EDIF SEM DES_JAN26'!$A$1:$C$3000,3)</f>
        <v>UN</v>
      </c>
      <c r="D140" s="22">
        <f>D139*2</f>
        <v>30</v>
      </c>
      <c r="E140" s="27">
        <f>TRUNC(VLOOKUP(A140,'TAB EDIF SEM DES_JAN26'!$A$1:$D$3000,4),2)</f>
        <v>166.01</v>
      </c>
      <c r="F140" s="28">
        <f t="shared" si="41"/>
        <v>4980.3</v>
      </c>
      <c r="G140" s="23"/>
      <c r="H140" s="37"/>
      <c r="I140" s="95" t="s">
        <v>3747</v>
      </c>
    </row>
    <row r="141" spans="1:9" ht="22.5" customHeight="1" x14ac:dyDescent="0.2">
      <c r="A141" s="110">
        <v>9007090</v>
      </c>
      <c r="B141" s="21" t="str">
        <f>VLOOKUP(A141,'TAB EDIF SEM DES_JAN26'!$A$1:$B$3000,2)</f>
        <v>PONTO DE LUZ - CAIXA FUNDO MÓVEL</v>
      </c>
      <c r="C141" s="26" t="str">
        <f>VLOOKUP(A141,'TAB EDIF SEM DES_JAN26'!$A$1:$C$3000,3)</f>
        <v>UN</v>
      </c>
      <c r="D141" s="22">
        <f>10+12</f>
        <v>22</v>
      </c>
      <c r="E141" s="27">
        <f>TRUNC(VLOOKUP(A141,'TAB EDIF SEM DES_JAN26'!$A$1:$D$3000,4),2)</f>
        <v>292.45</v>
      </c>
      <c r="F141" s="28">
        <f t="shared" si="41"/>
        <v>6433.9</v>
      </c>
      <c r="G141" s="23"/>
      <c r="H141" s="37"/>
      <c r="I141" s="95" t="s">
        <v>3748</v>
      </c>
    </row>
    <row r="142" spans="1:9" ht="22.5" customHeight="1" x14ac:dyDescent="0.2">
      <c r="A142" s="110">
        <v>9008011</v>
      </c>
      <c r="B142" s="21" t="str">
        <f>VLOOKUP(A142,'TAB EDIF SEM DES_JAN26'!$A$1:$B$3000,2)</f>
        <v>MINI DISJUNTOR - TIPO EUROPEU (IEC) - UNIPOLAR 32/50A</v>
      </c>
      <c r="C142" s="26" t="str">
        <f>VLOOKUP(A142,'TAB EDIF SEM DES_JAN26'!$A$1:$C$3000,3)</f>
        <v>UN</v>
      </c>
      <c r="D142" s="22">
        <v>8</v>
      </c>
      <c r="E142" s="27">
        <f>TRUNC(VLOOKUP(A142,'TAB EDIF SEM DES_JAN26'!$A$1:$D$3000,4),2)</f>
        <v>28.96</v>
      </c>
      <c r="F142" s="28">
        <f t="shared" si="41"/>
        <v>231.68</v>
      </c>
      <c r="G142" s="23"/>
      <c r="H142" s="37"/>
      <c r="I142" s="95" t="s">
        <v>3642</v>
      </c>
    </row>
    <row r="143" spans="1:9" ht="22.5" customHeight="1" x14ac:dyDescent="0.2">
      <c r="A143" s="110">
        <v>9009076</v>
      </c>
      <c r="B143" s="21" t="str">
        <f>VLOOKUP(A143,'TAB EDIF SEM DES_JAN26'!$A$1:$B$3000,2)</f>
        <v>LUMINÁRIA TIPO PLAFONIER BRANCA PARA LÂMPADA FLUORESCENTE 2X32W, COM DIFUSOR EM POLIESTIRENO TRANSPARENTE E SOQUETES (REF. COVISA)</v>
      </c>
      <c r="C143" s="26" t="str">
        <f>VLOOKUP(A143,'TAB EDIF SEM DES_JAN26'!$A$1:$C$3000,3)</f>
        <v>UN</v>
      </c>
      <c r="D143" s="22">
        <f>D141</f>
        <v>22</v>
      </c>
      <c r="E143" s="27">
        <f>TRUNC(VLOOKUP(A143,'TAB EDIF SEM DES_JAN26'!$A$1:$D$3000,4),2)</f>
        <v>340.74</v>
      </c>
      <c r="F143" s="28">
        <f t="shared" si="41"/>
        <v>7496.28</v>
      </c>
      <c r="G143" s="23"/>
      <c r="H143" s="37"/>
      <c r="I143" s="95" t="s">
        <v>3748</v>
      </c>
    </row>
    <row r="144" spans="1:9" ht="22.5" customHeight="1" thickBot="1" x14ac:dyDescent="0.25">
      <c r="A144" s="38"/>
      <c r="B144" s="39"/>
      <c r="C144" s="40"/>
      <c r="D144" s="41"/>
      <c r="E144" s="42"/>
      <c r="F144" s="43"/>
      <c r="G144" s="41"/>
      <c r="H144" s="44"/>
      <c r="I144" s="95"/>
    </row>
    <row r="145" spans="1:9" s="2" customFormat="1" ht="18" customHeight="1" thickBot="1" x14ac:dyDescent="0.25">
      <c r="A145" s="90" t="s">
        <v>3632</v>
      </c>
      <c r="B145" s="91"/>
      <c r="C145" s="91"/>
      <c r="D145" s="91"/>
      <c r="E145" s="91"/>
      <c r="F145" s="91"/>
      <c r="G145" s="92"/>
      <c r="H145" s="93"/>
    </row>
    <row r="146" spans="1:9" s="2" customFormat="1" ht="18" customHeight="1" thickBot="1" x14ac:dyDescent="0.25">
      <c r="A146" s="33" t="s">
        <v>2690</v>
      </c>
      <c r="B146" s="34"/>
      <c r="C146" s="34"/>
      <c r="D146" s="34"/>
      <c r="E146" s="34"/>
      <c r="F146" s="34"/>
      <c r="G146" s="35"/>
      <c r="H146" s="36"/>
    </row>
    <row r="147" spans="1:9" ht="22.5" customHeight="1" x14ac:dyDescent="0.2">
      <c r="A147" s="110">
        <v>10013005</v>
      </c>
      <c r="B147" s="21" t="str">
        <f>VLOOKUP(A147,'TAB EDIF SEM DES_JAN26'!$A$1:$B$3000,2)</f>
        <v>BACIA SANITÁRIA ALTEADA PARA PORTADORES DE DEFICIÊNCIA FÍSICA</v>
      </c>
      <c r="C147" s="26" t="str">
        <f>VLOOKUP(A147,'TAB EDIF SEM DES_JAN26'!$A$1:$C$3000,3)</f>
        <v>UN</v>
      </c>
      <c r="D147" s="22">
        <v>2</v>
      </c>
      <c r="E147" s="27">
        <f>TRUNC(VLOOKUP(A147,'TAB EDIF SEM DES_JAN26'!$A$1:$D$3000,4),2)</f>
        <v>1161.07</v>
      </c>
      <c r="F147" s="28">
        <f t="shared" ref="F147:F181" si="42">TRUNC(E147*D147,2)</f>
        <v>2322.14</v>
      </c>
      <c r="G147" s="23"/>
      <c r="H147" s="37"/>
      <c r="I147" s="95" t="s">
        <v>3653</v>
      </c>
    </row>
    <row r="148" spans="1:9" ht="22.5" customHeight="1" x14ac:dyDescent="0.2">
      <c r="A148" s="110">
        <v>10013001</v>
      </c>
      <c r="B148" s="21" t="str">
        <f>VLOOKUP(A148,'TAB EDIF SEM DES_JAN26'!$A$1:$B$3000,2)</f>
        <v>BACIA SANITÁRIA SIFONADA, DE LOUÇA BRANCA</v>
      </c>
      <c r="C148" s="26" t="str">
        <f>VLOOKUP(A148,'TAB EDIF SEM DES_JAN26'!$A$1:$C$3000,3)</f>
        <v>UN</v>
      </c>
      <c r="D148" s="22">
        <v>4</v>
      </c>
      <c r="E148" s="27">
        <f>TRUNC(VLOOKUP(A148,'TAB EDIF SEM DES_JAN26'!$A$1:$D$3000,4),2)</f>
        <v>379.1</v>
      </c>
      <c r="F148" s="28">
        <f t="shared" ref="F148" si="43">TRUNC(E148*D148,2)</f>
        <v>1516.4</v>
      </c>
      <c r="G148" s="23"/>
      <c r="H148" s="37"/>
      <c r="I148" s="95"/>
    </row>
    <row r="149" spans="1:9" ht="21" customHeight="1" x14ac:dyDescent="0.2">
      <c r="A149" s="110">
        <v>10013014</v>
      </c>
      <c r="B149" s="21" t="str">
        <f>VLOOKUP(A149,'TAB EDIF SEM DES_JAN26'!$A$1:$B$3000,2)</f>
        <v>LAVATÓRIO DE LOUÇA INDIVIDUAL PARA PORTADORES DE DEFICIÊNCIA FÍSICA</v>
      </c>
      <c r="C149" s="26" t="str">
        <f>VLOOKUP(A149,'TAB EDIF SEM DES_JAN26'!$A$1:$C$3000,3)</f>
        <v>UN</v>
      </c>
      <c r="D149" s="22">
        <v>2</v>
      </c>
      <c r="E149" s="27">
        <f>TRUNC(VLOOKUP(A149,'TAB EDIF SEM DES_JAN26'!$A$1:$D$3000,4),2)</f>
        <v>1250.1400000000001</v>
      </c>
      <c r="F149" s="28">
        <f t="shared" si="42"/>
        <v>2500.2800000000002</v>
      </c>
      <c r="G149" s="23"/>
      <c r="H149" s="37"/>
      <c r="I149" s="95" t="s">
        <v>3654</v>
      </c>
    </row>
    <row r="150" spans="1:9" ht="21" customHeight="1" x14ac:dyDescent="0.2">
      <c r="A150" s="110">
        <v>10013105</v>
      </c>
      <c r="B150" s="21" t="str">
        <f>VLOOKUP(A150,'TAB EDIF SEM DES_JAN26'!$A$1:$B$3000,2)</f>
        <v>LAVATÓRIO DE LOUÇA BRANCA, COM COLUNA</v>
      </c>
      <c r="C150" s="26" t="str">
        <f>VLOOKUP(A150,'TAB EDIF SEM DES_JAN26'!$A$1:$C$3000,3)</f>
        <v>UN</v>
      </c>
      <c r="D150" s="22">
        <v>4</v>
      </c>
      <c r="E150" s="27">
        <f>TRUNC(VLOOKUP(A150,'TAB EDIF SEM DES_JAN26'!$A$1:$D$3000,4),2)</f>
        <v>324.89</v>
      </c>
      <c r="F150" s="28">
        <f t="shared" ref="F150" si="44">TRUNC(E150*D150,2)</f>
        <v>1299.56</v>
      </c>
      <c r="G150" s="23"/>
      <c r="H150" s="37"/>
      <c r="I150" s="95"/>
    </row>
    <row r="151" spans="1:9" ht="22.5" customHeight="1" x14ac:dyDescent="0.2">
      <c r="A151" s="110">
        <v>17005020</v>
      </c>
      <c r="B151" s="21" t="str">
        <f>VLOOKUP(A151,'TAB EDIF SEM DES_JAN26'!$A$1:$B$3000,2)</f>
        <v>BARRA DE APOIO PARA DEFICIENTES L=45 CM (BARRAS COM DIÂMETRO ENTRE 3,0 E 4,5CM)</v>
      </c>
      <c r="C151" s="26" t="str">
        <f>VLOOKUP(A151,'TAB EDIF SEM DES_JAN26'!$A$1:$C$3000,3)</f>
        <v>UN</v>
      </c>
      <c r="D151" s="22">
        <v>4</v>
      </c>
      <c r="E151" s="27">
        <f>TRUNC(VLOOKUP(A151,'TAB EDIF SEM DES_JAN26'!$A$1:$D$3000,4),2)</f>
        <v>188.86</v>
      </c>
      <c r="F151" s="28">
        <f t="shared" ref="F151" si="45">TRUNC(E151*D151,2)</f>
        <v>755.44</v>
      </c>
      <c r="G151" s="23"/>
      <c r="H151" s="37"/>
      <c r="I151" s="95" t="s">
        <v>3655</v>
      </c>
    </row>
    <row r="152" spans="1:9" ht="22.5" customHeight="1" x14ac:dyDescent="0.2">
      <c r="A152" s="110">
        <v>17005021</v>
      </c>
      <c r="B152" s="21" t="str">
        <f>VLOOKUP(A152,'TAB EDIF SEM DES_JAN26'!$A$1:$B$3000,2)</f>
        <v>BARRA DE APOIO PARA DEFICIENTES L=80 CM (BARRAS COM DIÂMETRO ENTRE 3,0 E 4,5CM)</v>
      </c>
      <c r="C152" s="26" t="str">
        <f>VLOOKUP(A152,'TAB EDIF SEM DES_JAN26'!$A$1:$C$3000,3)</f>
        <v>UN</v>
      </c>
      <c r="D152" s="22">
        <v>4</v>
      </c>
      <c r="E152" s="27">
        <f>TRUNC(VLOOKUP(A152,'TAB EDIF SEM DES_JAN26'!$A$1:$D$3000,4),2)</f>
        <v>222.65</v>
      </c>
      <c r="F152" s="28">
        <f t="shared" si="42"/>
        <v>890.6</v>
      </c>
      <c r="G152" s="23"/>
      <c r="H152" s="37"/>
      <c r="I152" s="95" t="s">
        <v>3656</v>
      </c>
    </row>
    <row r="153" spans="1:9" ht="22.5" customHeight="1" x14ac:dyDescent="0.2">
      <c r="A153" s="110">
        <v>10014010</v>
      </c>
      <c r="B153" s="21" t="str">
        <f>VLOOKUP(A153,'TAB EDIF SEM DES_JAN26'!$A$1:$B$3000,2)</f>
        <v>TORNEIRA DE MESA COM ACIONAMENTO MANUAL E FECHAMENTO AUTOMÁTICO</v>
      </c>
      <c r="C153" s="26" t="str">
        <f>VLOOKUP(A153,'TAB EDIF SEM DES_JAN26'!$A$1:$C$3000,3)</f>
        <v>UN</v>
      </c>
      <c r="D153" s="22">
        <v>6</v>
      </c>
      <c r="E153" s="27">
        <f>TRUNC(VLOOKUP(A153,'TAB EDIF SEM DES_JAN26'!$A$1:$D$3000,4),2)</f>
        <v>667.14</v>
      </c>
      <c r="F153" s="28">
        <f t="shared" ref="F153:F167" si="46">TRUNC(E153*D153,2)</f>
        <v>4002.84</v>
      </c>
      <c r="G153" s="23"/>
      <c r="H153" s="37"/>
      <c r="I153" s="95" t="s">
        <v>3749</v>
      </c>
    </row>
    <row r="154" spans="1:9" ht="22.5" customHeight="1" x14ac:dyDescent="0.2">
      <c r="A154" s="110">
        <v>10080070</v>
      </c>
      <c r="B154" s="21" t="str">
        <f>VLOOKUP(A154,'TAB EDIF SEM DES_JAN26'!$A$1:$B$3000,2)</f>
        <v>SIFÃO COM COPO, TIPO REFORÇADO, PVC RÍGIDO - 1 1/2"X2"</v>
      </c>
      <c r="C154" s="26" t="str">
        <f>VLOOKUP(A154,'TAB EDIF SEM DES_JAN26'!$A$1:$C$3000,3)</f>
        <v>UN</v>
      </c>
      <c r="D154" s="22">
        <v>6</v>
      </c>
      <c r="E154" s="27">
        <f>TRUNC(VLOOKUP(A154,'TAB EDIF SEM DES_JAN26'!$A$1:$D$3000,4),2)</f>
        <v>41.35</v>
      </c>
      <c r="F154" s="28">
        <f t="shared" si="46"/>
        <v>248.1</v>
      </c>
      <c r="G154" s="23"/>
      <c r="H154" s="37"/>
      <c r="I154" s="95" t="s">
        <v>3750</v>
      </c>
    </row>
    <row r="155" spans="1:9" ht="22.5" customHeight="1" x14ac:dyDescent="0.2">
      <c r="A155" s="110">
        <v>10080076</v>
      </c>
      <c r="B155" s="21" t="str">
        <f>VLOOKUP(A155,'TAB EDIF SEM DES_JAN26'!$A$1:$B$3000,2)</f>
        <v>TUBO DE LIGAÇÃO FLEXÍVEL, PVC - 1/2"X30/40CM</v>
      </c>
      <c r="C155" s="26" t="str">
        <f>VLOOKUP(A155,'TAB EDIF SEM DES_JAN26'!$A$1:$C$3000,3)</f>
        <v>UN</v>
      </c>
      <c r="D155" s="22">
        <v>12</v>
      </c>
      <c r="E155" s="27">
        <f>TRUNC(VLOOKUP(A155,'TAB EDIF SEM DES_JAN26'!$A$1:$D$3000,4),2)</f>
        <v>23.32</v>
      </c>
      <c r="F155" s="28">
        <f t="shared" si="46"/>
        <v>279.83999999999997</v>
      </c>
      <c r="G155" s="23"/>
      <c r="H155" s="37"/>
      <c r="I155" s="95" t="s">
        <v>3751</v>
      </c>
    </row>
    <row r="156" spans="1:9" ht="22.5" customHeight="1" x14ac:dyDescent="0.2">
      <c r="A156" s="110">
        <v>10001001</v>
      </c>
      <c r="B156" s="21" t="str">
        <f>VLOOKUP(A156,'TAB EDIF SEM DES_JAN26'!$A$1:$B$3000,2)</f>
        <v>HD.01 - CAVALETE DE ENTRADA - 3/4"</v>
      </c>
      <c r="C156" s="26" t="str">
        <f>VLOOKUP(A156,'TAB EDIF SEM DES_JAN26'!$A$1:$C$3000,3)</f>
        <v>UN</v>
      </c>
      <c r="D156" s="22">
        <v>1</v>
      </c>
      <c r="E156" s="27">
        <f>TRUNC(VLOOKUP(A156,'TAB EDIF SEM DES_JAN26'!$A$1:$D$3000,4),2)</f>
        <v>338.91</v>
      </c>
      <c r="F156" s="28">
        <f t="shared" si="46"/>
        <v>338.91</v>
      </c>
      <c r="G156" s="23"/>
      <c r="H156" s="37"/>
      <c r="I156" s="95" t="s">
        <v>3657</v>
      </c>
    </row>
    <row r="157" spans="1:9" ht="22.5" customHeight="1" x14ac:dyDescent="0.2">
      <c r="A157" s="110">
        <v>10001019</v>
      </c>
      <c r="B157" s="21" t="str">
        <f>VLOOKUP(A157,'TAB EDIF SEM DES_JAN26'!$A$1:$B$3000,2)</f>
        <v>HV.09 - ABRIGO PARA CAVALETE ENTRADA, D=3/4" OU 1" EM ALVENARIA REVESTIDA</v>
      </c>
      <c r="C157" s="26" t="str">
        <f>VLOOKUP(A157,'TAB EDIF SEM DES_JAN26'!$A$1:$C$3000,3)</f>
        <v>UN</v>
      </c>
      <c r="D157" s="22">
        <v>1</v>
      </c>
      <c r="E157" s="27">
        <f>TRUNC(VLOOKUP(A157,'TAB EDIF SEM DES_JAN26'!$A$1:$D$3000,4),2)</f>
        <v>591.91</v>
      </c>
      <c r="F157" s="28">
        <f t="shared" si="46"/>
        <v>591.91</v>
      </c>
      <c r="G157" s="23"/>
      <c r="H157" s="37"/>
      <c r="I157" s="95" t="s">
        <v>3657</v>
      </c>
    </row>
    <row r="158" spans="1:9" ht="22.5" customHeight="1" x14ac:dyDescent="0.2">
      <c r="A158" s="110">
        <v>10002018</v>
      </c>
      <c r="B158" s="21" t="str">
        <f>VLOOKUP(A158,'TAB EDIF SEM DES_JAN26'!$A$1:$B$3000,2)</f>
        <v>HD.21 - RESERVATÓRIO  DE POLIETILENO 500 LITROS</v>
      </c>
      <c r="C158" s="26" t="str">
        <f>VLOOKUP(A158,'TAB EDIF SEM DES_JAN26'!$A$1:$C$3000,3)</f>
        <v>UN</v>
      </c>
      <c r="D158" s="22">
        <v>1</v>
      </c>
      <c r="E158" s="27">
        <f>TRUNC(VLOOKUP(A158,'TAB EDIF SEM DES_JAN26'!$A$1:$D$3000,4),2)</f>
        <v>874.15</v>
      </c>
      <c r="F158" s="28">
        <f t="shared" si="46"/>
        <v>874.15</v>
      </c>
      <c r="G158" s="23"/>
      <c r="H158" s="37"/>
      <c r="I158" s="95" t="s">
        <v>3658</v>
      </c>
    </row>
    <row r="159" spans="1:9" ht="22.5" customHeight="1" x14ac:dyDescent="0.2">
      <c r="A159" s="110">
        <v>10002061</v>
      </c>
      <c r="B159" s="21" t="str">
        <f>VLOOKUP(A159,'TAB EDIF SEM DES_JAN26'!$A$1:$B$3000,2)</f>
        <v>TUBO DE PVC RÍGIDO, SOLDÁVEL (LINHA ÁGUA) - 25MM (3/4")</v>
      </c>
      <c r="C159" s="26" t="str">
        <f>VLOOKUP(A159,'TAB EDIF SEM DES_JAN26'!$A$1:$C$3000,3)</f>
        <v>M</v>
      </c>
      <c r="D159" s="22">
        <f>6*6</f>
        <v>36</v>
      </c>
      <c r="E159" s="27">
        <f>TRUNC(VLOOKUP(A159,'TAB EDIF SEM DES_JAN26'!$A$1:$D$3000,4),2)</f>
        <v>16.48</v>
      </c>
      <c r="F159" s="28">
        <f t="shared" si="46"/>
        <v>593.28</v>
      </c>
      <c r="G159" s="23"/>
      <c r="H159" s="37"/>
      <c r="I159" s="95" t="s">
        <v>3659</v>
      </c>
    </row>
    <row r="160" spans="1:9" ht="22.5" customHeight="1" x14ac:dyDescent="0.2">
      <c r="A160" s="110">
        <v>10002081</v>
      </c>
      <c r="B160" s="21" t="str">
        <f>VLOOKUP(A160,'TAB EDIF SEM DES_JAN26'!$A$1:$B$3000,2)</f>
        <v>REGISTRO DE GAVETA, METAL AMARELO - 3/4"</v>
      </c>
      <c r="C160" s="26" t="str">
        <f>VLOOKUP(A160,'TAB EDIF SEM DES_JAN26'!$A$1:$C$3000,3)</f>
        <v>UN</v>
      </c>
      <c r="D160" s="22">
        <f>6+1+1</f>
        <v>8</v>
      </c>
      <c r="E160" s="27">
        <f>TRUNC(VLOOKUP(A160,'TAB EDIF SEM DES_JAN26'!$A$1:$D$3000,4),2)</f>
        <v>75.5</v>
      </c>
      <c r="F160" s="28">
        <f t="shared" si="46"/>
        <v>604</v>
      </c>
      <c r="G160" s="23"/>
      <c r="H160" s="37"/>
      <c r="I160" s="95" t="s">
        <v>3661</v>
      </c>
    </row>
    <row r="161" spans="1:9" ht="22.5" customHeight="1" x14ac:dyDescent="0.2">
      <c r="A161" s="110">
        <v>10009030</v>
      </c>
      <c r="B161" s="21" t="str">
        <f>VLOOKUP(A161,'TAB EDIF SEM DES_JAN26'!$A$1:$B$3000,2)</f>
        <v>TUBO DE PVC RÍGIDO, PONTA E BOLSA (LINHA ESGOTO) - 40MM (1 1/2")</v>
      </c>
      <c r="C161" s="26" t="str">
        <f>VLOOKUP(A161,'TAB EDIF SEM DES_JAN26'!$A$1:$C$3000,3)</f>
        <v>M</v>
      </c>
      <c r="D161" s="22">
        <f>6*6</f>
        <v>36</v>
      </c>
      <c r="E161" s="27">
        <f>TRUNC(VLOOKUP(A161,'TAB EDIF SEM DES_JAN26'!$A$1:$D$3000,4),2)</f>
        <v>29.27</v>
      </c>
      <c r="F161" s="28">
        <f t="shared" si="46"/>
        <v>1053.72</v>
      </c>
      <c r="G161" s="23"/>
      <c r="H161" s="37"/>
      <c r="I161" s="95" t="s">
        <v>3660</v>
      </c>
    </row>
    <row r="162" spans="1:9" ht="22.5" customHeight="1" x14ac:dyDescent="0.2">
      <c r="A162" s="110">
        <v>10009031</v>
      </c>
      <c r="B162" s="21" t="str">
        <f>VLOOKUP(A162,'TAB EDIF SEM DES_JAN26'!$A$1:$B$3000,2)</f>
        <v>TUBO DE PVC RÍGIDO, PONTA E BOLSA (LINHA ESGOTO) - 50MM (2")</v>
      </c>
      <c r="C162" s="26" t="str">
        <f>VLOOKUP(A162,'TAB EDIF SEM DES_JAN26'!$A$1:$C$3000,3)</f>
        <v>M</v>
      </c>
      <c r="D162" s="22">
        <f>6*3</f>
        <v>18</v>
      </c>
      <c r="E162" s="27">
        <f>TRUNC(VLOOKUP(A162,'TAB EDIF SEM DES_JAN26'!$A$1:$D$3000,4),2)</f>
        <v>38.26</v>
      </c>
      <c r="F162" s="28">
        <f t="shared" si="46"/>
        <v>688.68</v>
      </c>
      <c r="G162" s="23"/>
      <c r="H162" s="37"/>
      <c r="I162" s="95" t="s">
        <v>3662</v>
      </c>
    </row>
    <row r="163" spans="1:9" ht="22.5" customHeight="1" x14ac:dyDescent="0.2">
      <c r="A163" s="110">
        <v>10009033</v>
      </c>
      <c r="B163" s="21" t="str">
        <f>VLOOKUP(A163,'TAB EDIF SEM DES_JAN26'!$A$1:$B$3000,2)</f>
        <v>TUBO DE PVC RÍGIDO, PONTA E BOLSA (LINHA ESGOTO) - 100MM (4")</v>
      </c>
      <c r="C163" s="26" t="str">
        <f>VLOOKUP(A163,'TAB EDIF SEM DES_JAN26'!$A$1:$C$3000,3)</f>
        <v>M</v>
      </c>
      <c r="D163" s="22">
        <f>18*6</f>
        <v>108</v>
      </c>
      <c r="E163" s="27">
        <f>TRUNC(VLOOKUP(A163,'TAB EDIF SEM DES_JAN26'!$A$1:$D$3000,4),2)</f>
        <v>52.42</v>
      </c>
      <c r="F163" s="28">
        <f t="shared" si="46"/>
        <v>5661.36</v>
      </c>
      <c r="G163" s="23"/>
      <c r="H163" s="37"/>
      <c r="I163" s="95" t="s">
        <v>3663</v>
      </c>
    </row>
    <row r="164" spans="1:9" ht="22.5" customHeight="1" x14ac:dyDescent="0.2">
      <c r="A164" s="110">
        <v>10010012</v>
      </c>
      <c r="B164" s="21" t="str">
        <f>VLOOKUP(A164,'TAB EDIF SEM DES_JAN26'!$A$1:$B$3000,2)</f>
        <v>CAIXA SIFONADA DE PVC RÍGIDO - 150X150MM</v>
      </c>
      <c r="C164" s="26" t="str">
        <f>VLOOKUP(A164,'TAB EDIF SEM DES_JAN26'!$A$1:$C$3000,3)</f>
        <v>UN</v>
      </c>
      <c r="D164" s="22">
        <v>6</v>
      </c>
      <c r="E164" s="27">
        <f>TRUNC(VLOOKUP(A164,'TAB EDIF SEM DES_JAN26'!$A$1:$D$3000,4),2)</f>
        <v>78.75</v>
      </c>
      <c r="F164" s="28">
        <f t="shared" si="46"/>
        <v>472.5</v>
      </c>
      <c r="G164" s="23"/>
      <c r="H164" s="37"/>
      <c r="I164" s="95" t="s">
        <v>3752</v>
      </c>
    </row>
    <row r="165" spans="1:9" ht="22.5" customHeight="1" x14ac:dyDescent="0.2">
      <c r="A165" s="110">
        <v>10010094</v>
      </c>
      <c r="B165" s="21" t="str">
        <f>VLOOKUP(A165,'TAB EDIF SEM DES_JAN26'!$A$1:$B$3000,2)</f>
        <v>HA.01 - CAIXA DE LIGAÇÃO OU INSPEÇÃO - ESCAVAÇÃO E APILOAMENTO</v>
      </c>
      <c r="C165" s="26" t="str">
        <f>VLOOKUP(A165,'TAB EDIF SEM DES_JAN26'!$A$1:$C$3000,3)</f>
        <v>M3</v>
      </c>
      <c r="D165" s="22">
        <f>2*0.8*0.8*0.8</f>
        <v>1.0240000000000002</v>
      </c>
      <c r="E165" s="27">
        <f>TRUNC(VLOOKUP(A165,'TAB EDIF SEM DES_JAN26'!$A$1:$D$3000,4),2)</f>
        <v>69.91</v>
      </c>
      <c r="F165" s="28">
        <f t="shared" si="46"/>
        <v>71.58</v>
      </c>
      <c r="G165" s="23"/>
      <c r="H165" s="37"/>
      <c r="I165" s="95" t="s">
        <v>3649</v>
      </c>
    </row>
    <row r="166" spans="1:9" ht="22.5" customHeight="1" x14ac:dyDescent="0.2">
      <c r="A166" s="110">
        <v>10010095</v>
      </c>
      <c r="B166" s="21" t="str">
        <f>VLOOKUP(A166,'TAB EDIF SEM DES_JAN26'!$A$1:$B$3000,2)</f>
        <v>HA.01 - CAIXA DE LIGAÇÃO OU INSPEÇÃO - LASTRO DE CONCRETO (FUNDO)</v>
      </c>
      <c r="C166" s="26" t="str">
        <f>VLOOKUP(A166,'TAB EDIF SEM DES_JAN26'!$A$1:$C$3000,3)</f>
        <v>M3</v>
      </c>
      <c r="D166" s="22">
        <f>2*0.8*0.8*0.1</f>
        <v>0.12800000000000003</v>
      </c>
      <c r="E166" s="27">
        <f>TRUNC(VLOOKUP(A166,'TAB EDIF SEM DES_JAN26'!$A$1:$D$3000,4),2)</f>
        <v>594.57000000000005</v>
      </c>
      <c r="F166" s="28">
        <f t="shared" si="46"/>
        <v>76.099999999999994</v>
      </c>
      <c r="G166" s="23"/>
      <c r="H166" s="37"/>
      <c r="I166" s="95" t="s">
        <v>3650</v>
      </c>
    </row>
    <row r="167" spans="1:9" ht="22.5" customHeight="1" x14ac:dyDescent="0.2">
      <c r="A167" s="110">
        <v>10010097</v>
      </c>
      <c r="B167" s="21" t="str">
        <f>VLOOKUP(A167,'TAB EDIF SEM DES_JAN26'!$A$1:$B$3000,2)</f>
        <v>HA.01 - CAIXA DE LIGAÇÃO OU INSPEÇÃO - ALVENARIA DE 1 TIJOLO, REVESTIDA</v>
      </c>
      <c r="C167" s="26" t="str">
        <f>VLOOKUP(A167,'TAB EDIF SEM DES_JAN26'!$A$1:$C$3000,3)</f>
        <v>M2</v>
      </c>
      <c r="D167" s="22">
        <f>2*4*0.8*0.8</f>
        <v>5.120000000000001</v>
      </c>
      <c r="E167" s="27">
        <f>TRUNC(VLOOKUP(A167,'TAB EDIF SEM DES_JAN26'!$A$1:$D$3000,4),2)</f>
        <v>487.96</v>
      </c>
      <c r="F167" s="28">
        <f t="shared" si="46"/>
        <v>2498.35</v>
      </c>
      <c r="G167" s="23"/>
      <c r="H167" s="37"/>
      <c r="I167" s="95" t="s">
        <v>3651</v>
      </c>
    </row>
    <row r="168" spans="1:9" ht="22.5" customHeight="1" x14ac:dyDescent="0.2">
      <c r="A168" s="110">
        <v>10010098</v>
      </c>
      <c r="B168" s="21" t="str">
        <f>VLOOKUP(A168,'TAB EDIF SEM DES_JAN26'!$A$1:$B$3000,2)</f>
        <v>HA.01 - CAIXA DE LIGAÇÃO OU INSPEÇÃO - TAMPA DE CONCRETO</v>
      </c>
      <c r="C168" s="26" t="str">
        <f>VLOOKUP(A168,'TAB EDIF SEM DES_JAN26'!$A$1:$C$3000,3)</f>
        <v>M2</v>
      </c>
      <c r="D168" s="22">
        <f>2*0.8*0.8</f>
        <v>1.2800000000000002</v>
      </c>
      <c r="E168" s="27">
        <f>TRUNC(VLOOKUP(A168,'TAB EDIF SEM DES_JAN26'!$A$1:$D$3000,4),2)</f>
        <v>276.06</v>
      </c>
      <c r="F168" s="28">
        <f t="shared" si="42"/>
        <v>353.35</v>
      </c>
      <c r="G168" s="23"/>
      <c r="H168" s="37"/>
      <c r="I168" s="95" t="s">
        <v>3652</v>
      </c>
    </row>
    <row r="169" spans="1:9" ht="22.5" customHeight="1" thickBot="1" x14ac:dyDescent="0.25">
      <c r="A169" s="110"/>
      <c r="B169" s="21"/>
      <c r="C169" s="26"/>
      <c r="D169" s="22"/>
      <c r="E169" s="27"/>
      <c r="F169" s="28"/>
      <c r="G169" s="23"/>
      <c r="H169" s="37"/>
      <c r="I169" s="95"/>
    </row>
    <row r="170" spans="1:9" s="117" customFormat="1" ht="18" customHeight="1" thickBot="1" x14ac:dyDescent="0.25">
      <c r="A170" s="90" t="s">
        <v>3633</v>
      </c>
      <c r="B170" s="91"/>
      <c r="C170" s="91"/>
      <c r="D170" s="91"/>
      <c r="E170" s="91"/>
      <c r="F170" s="91"/>
      <c r="G170" s="92"/>
      <c r="H170" s="93"/>
    </row>
    <row r="171" spans="1:9" s="117" customFormat="1" ht="18" customHeight="1" thickBot="1" x14ac:dyDescent="0.25">
      <c r="A171" s="33" t="s">
        <v>2690</v>
      </c>
      <c r="B171" s="34"/>
      <c r="C171" s="34"/>
      <c r="D171" s="34"/>
      <c r="E171" s="34"/>
      <c r="F171" s="34"/>
      <c r="G171" s="35"/>
      <c r="H171" s="36"/>
    </row>
    <row r="172" spans="1:9" ht="22.5" customHeight="1" x14ac:dyDescent="0.2">
      <c r="A172" s="110">
        <v>13002013</v>
      </c>
      <c r="B172" s="21" t="str">
        <f>VLOOKUP(A172,'TAB EDIF SEM DES_JAN26'!$A$1:$B$3000,2)</f>
        <v xml:space="preserve"> CONTRAPISO CONVENCIONAL COM ESPESSURA ATÉ 4 CM</v>
      </c>
      <c r="C172" s="26" t="str">
        <f>VLOOKUP(A172,'TAB EDIF SEM DES_JAN26'!$A$1:$C$3000,3)</f>
        <v>M2</v>
      </c>
      <c r="D172" s="22">
        <f>15.82+73.43</f>
        <v>89.25</v>
      </c>
      <c r="E172" s="27">
        <f>TRUNC(VLOOKUP(A172,'TAB EDIF SEM DES_JAN26'!$A$1:$D$3000,4),2)</f>
        <v>42.98</v>
      </c>
      <c r="F172" s="28">
        <f t="shared" si="42"/>
        <v>3835.96</v>
      </c>
      <c r="G172" s="23"/>
      <c r="H172" s="37"/>
      <c r="I172" s="95" t="s">
        <v>3753</v>
      </c>
    </row>
    <row r="173" spans="1:9" ht="22.5" customHeight="1" x14ac:dyDescent="0.2">
      <c r="A173" s="110">
        <v>13002042</v>
      </c>
      <c r="B173" s="21" t="str">
        <f>VLOOKUP(A173,'TAB EDIF SEM DES_JAN26'!$A$1:$B$3000,2)</f>
        <v>PISO CERÂMICO ESMALTADO (PEI-5) - ASSENTADO COM ARGAMASSA COLANTE</v>
      </c>
      <c r="C173" s="26" t="str">
        <f>VLOOKUP(A173,'TAB EDIF SEM DES_JAN26'!$A$1:$C$3000,3)</f>
        <v>M2</v>
      </c>
      <c r="D173" s="22">
        <f>D172</f>
        <v>89.25</v>
      </c>
      <c r="E173" s="27">
        <f>TRUNC(VLOOKUP(A173,'TAB EDIF SEM DES_JAN26'!$A$1:$D$3000,4),2)</f>
        <v>102.67</v>
      </c>
      <c r="F173" s="28">
        <f t="shared" si="42"/>
        <v>9163.2900000000009</v>
      </c>
      <c r="G173" s="23"/>
      <c r="H173" s="37"/>
      <c r="I173" s="95" t="s">
        <v>3753</v>
      </c>
    </row>
    <row r="174" spans="1:9" ht="22.5" customHeight="1" x14ac:dyDescent="0.2">
      <c r="A174" s="110">
        <v>13003009</v>
      </c>
      <c r="B174" s="21" t="str">
        <f>VLOOKUP(A174,'TAB EDIF SEM DES_JAN26'!$A$1:$B$3000,2)</f>
        <v>RODAPÉ CERÂMICO ESMALTADO PEIV 7CM À 10CM</v>
      </c>
      <c r="C174" s="26" t="str">
        <f>VLOOKUP(A174,'TAB EDIF SEM DES_JAN26'!$A$1:$C$3000,3)</f>
        <v>M</v>
      </c>
      <c r="D174" s="22">
        <f>22.14+21.77+11.55+11.55</f>
        <v>67.009999999999991</v>
      </c>
      <c r="E174" s="27">
        <f>TRUNC(VLOOKUP(A174,'TAB EDIF SEM DES_JAN26'!$A$1:$D$3000,4),2)</f>
        <v>27.21</v>
      </c>
      <c r="F174" s="28">
        <f t="shared" si="42"/>
        <v>1823.34</v>
      </c>
      <c r="G174" s="23"/>
      <c r="H174" s="37"/>
      <c r="I174" s="95" t="s">
        <v>3754</v>
      </c>
    </row>
    <row r="175" spans="1:9" ht="22.5" customHeight="1" x14ac:dyDescent="0.2">
      <c r="A175" s="110">
        <v>13004005</v>
      </c>
      <c r="B175" s="21" t="str">
        <f>VLOOKUP(A175,'TAB EDIF SEM DES_JAN26'!$A$1:$B$3000,2)</f>
        <v>SOLEIRA PARA PORTA EM GRANITO CINZA SEM POLIMENTO (FOSCO)</v>
      </c>
      <c r="C175" s="26" t="str">
        <f>VLOOKUP(A175,'TAB EDIF SEM DES_JAN26'!$A$1:$C$3000,3)</f>
        <v>M</v>
      </c>
      <c r="D175" s="22">
        <f>(10*0.8)+1.6</f>
        <v>9.6</v>
      </c>
      <c r="E175" s="27">
        <f>TRUNC(VLOOKUP(A175,'TAB EDIF SEM DES_JAN26'!$A$1:$D$3000,4),2)</f>
        <v>103.67</v>
      </c>
      <c r="F175" s="28">
        <f t="shared" si="42"/>
        <v>995.23</v>
      </c>
      <c r="G175" s="23"/>
      <c r="H175" s="37"/>
      <c r="I175" s="95" t="s">
        <v>3755</v>
      </c>
    </row>
    <row r="176" spans="1:9" ht="22.5" customHeight="1" x14ac:dyDescent="0.2">
      <c r="A176" s="110">
        <v>11002029</v>
      </c>
      <c r="B176" s="21" t="str">
        <f>VLOOKUP(A176,'TAB EDIF SEM DES_JAN26'!$A$1:$B$3000,2)</f>
        <v>AZULEJOS, JUNTA AMARRAÇÃO OU A PRUMO - ASSENTES COM ARGAMASSA COLANTE</v>
      </c>
      <c r="C176" s="26" t="str">
        <f>VLOOKUP(A176,'TAB EDIF SEM DES_JAN26'!$A$1:$C$3000,3)</f>
        <v>M2</v>
      </c>
      <c r="D176" s="22">
        <f>((1.95*2.8)*2+(2.2*2.8)*2+(1.5*2.8)*2+(2.2*2.8)*2)*2+((4.42*2.8)*2+(2*2.8)*2)</f>
        <v>123.872</v>
      </c>
      <c r="E176" s="27">
        <f>TRUNC(VLOOKUP(A176,'TAB EDIF SEM DES_JAN26'!$A$1:$D$3000,4),2)</f>
        <v>68.05</v>
      </c>
      <c r="F176" s="28">
        <f t="shared" si="42"/>
        <v>8429.48</v>
      </c>
      <c r="G176" s="23"/>
      <c r="H176" s="37"/>
      <c r="I176" s="95" t="s">
        <v>3756</v>
      </c>
    </row>
    <row r="177" spans="1:9" ht="22.5" customHeight="1" x14ac:dyDescent="0.2">
      <c r="A177" s="110">
        <v>11001001</v>
      </c>
      <c r="B177" s="21" t="str">
        <f>VLOOKUP(A177,'TAB EDIF SEM DES_JAN26'!$A$1:$B$3000,2)</f>
        <v>CHAPISCO COMUM - ARGAMASSA DE CIMENTO E AREIA 1:3</v>
      </c>
      <c r="C177" s="26" t="str">
        <f>VLOOKUP(A177,'TAB EDIF SEM DES_JAN26'!$A$1:$C$3000,3)</f>
        <v>M2</v>
      </c>
      <c r="D177" s="22">
        <f>(73.43+102.51)+(15.82+30.62)</f>
        <v>222.38</v>
      </c>
      <c r="E177" s="27">
        <f>TRUNC(VLOOKUP(A177,'TAB EDIF SEM DES_JAN26'!$A$1:$D$3000,4),2)</f>
        <v>19.29</v>
      </c>
      <c r="F177" s="28">
        <f t="shared" si="42"/>
        <v>4289.71</v>
      </c>
      <c r="G177" s="23"/>
      <c r="H177" s="37"/>
      <c r="I177" s="95" t="s">
        <v>3757</v>
      </c>
    </row>
    <row r="178" spans="1:9" ht="22.5" customHeight="1" x14ac:dyDescent="0.2">
      <c r="A178" s="110">
        <v>11001009</v>
      </c>
      <c r="B178" s="21" t="str">
        <f>VLOOKUP(A178,'TAB EDIF SEM DES_JAN26'!$A$1:$B$3000,2)</f>
        <v>EMBOÇO DESEMPENADO PARA PINTURA - ARGAMASSA MISTA CIMENTO, CAL E AREIA 1:3/12</v>
      </c>
      <c r="C178" s="26" t="str">
        <f>VLOOKUP(A178,'TAB EDIF SEM DES_JAN26'!$A$1:$C$3000,3)</f>
        <v>M2</v>
      </c>
      <c r="D178" s="22">
        <f>D177</f>
        <v>222.38</v>
      </c>
      <c r="E178" s="27">
        <f>TRUNC(VLOOKUP(A178,'TAB EDIF SEM DES_JAN26'!$A$1:$D$3000,4),2)</f>
        <v>55.22</v>
      </c>
      <c r="F178" s="28">
        <f t="shared" si="42"/>
        <v>12279.82</v>
      </c>
      <c r="G178" s="23"/>
      <c r="H178" s="37"/>
      <c r="I178" s="95" t="s">
        <v>3757</v>
      </c>
    </row>
    <row r="179" spans="1:9" ht="22.5" customHeight="1" x14ac:dyDescent="0.2">
      <c r="A179" s="110">
        <v>11003001</v>
      </c>
      <c r="B179" s="21" t="str">
        <f>VLOOKUP(A179,'TAB EDIF SEM DES_JAN26'!$A$1:$B$3000,2)</f>
        <v>CHAPISCO COMUM - ARGAMASSA DE CIMENTO E AREIA 1:3</v>
      </c>
      <c r="C179" s="26" t="str">
        <f>VLOOKUP(A179,'TAB EDIF SEM DES_JAN26'!$A$1:$C$3000,3)</f>
        <v>M2</v>
      </c>
      <c r="D179" s="22">
        <f>(278.16+110.04)+61.5</f>
        <v>449.70000000000005</v>
      </c>
      <c r="E179" s="27">
        <f>TRUNC(VLOOKUP(A179,'TAB EDIF SEM DES_JAN26'!$A$1:$D$3000,4),2)</f>
        <v>7.74</v>
      </c>
      <c r="F179" s="28">
        <f t="shared" si="42"/>
        <v>3480.67</v>
      </c>
      <c r="G179" s="23"/>
      <c r="H179" s="37"/>
      <c r="I179" s="95" t="s">
        <v>3758</v>
      </c>
    </row>
    <row r="180" spans="1:9" ht="22.5" customHeight="1" x14ac:dyDescent="0.2">
      <c r="A180" s="110">
        <v>11003009</v>
      </c>
      <c r="B180" s="21" t="str">
        <f>VLOOKUP(A180,'TAB EDIF SEM DES_JAN26'!$A$1:$B$3000,2)</f>
        <v>EMBOÇO EXTERNO DESEMPENADO PARA PINTURA - ARGAMASSA MISTA DE CIMENTO, CAL E AREIA 1:3/12</v>
      </c>
      <c r="C180" s="26" t="str">
        <f>VLOOKUP(A180,'TAB EDIF SEM DES_JAN26'!$A$1:$C$3000,3)</f>
        <v>M2</v>
      </c>
      <c r="D180" s="22">
        <f>D179</f>
        <v>449.70000000000005</v>
      </c>
      <c r="E180" s="27">
        <f>TRUNC(VLOOKUP(A180,'TAB EDIF SEM DES_JAN26'!$A$1:$D$3000,4),2)</f>
        <v>49.38</v>
      </c>
      <c r="F180" s="28">
        <f t="shared" si="42"/>
        <v>22206.18</v>
      </c>
      <c r="G180" s="23"/>
      <c r="H180" s="37"/>
      <c r="I180" s="95" t="s">
        <v>3758</v>
      </c>
    </row>
    <row r="181" spans="1:9" ht="22.5" customHeight="1" x14ac:dyDescent="0.2">
      <c r="A181" s="110">
        <v>15001015</v>
      </c>
      <c r="B181" s="21" t="str">
        <f>VLOOKUP(A181,'TAB EDIF SEM DES_JAN26'!$A$1:$B$3000,2)</f>
        <v>TINTA ACRÍLICA - CONCRETO OU REBOCO SEM MASSA CORRIDA</v>
      </c>
      <c r="C181" s="26" t="str">
        <f>VLOOKUP(A181,'TAB EDIF SEM DES_JAN26'!$A$1:$C$3000,3)</f>
        <v>M2</v>
      </c>
      <c r="D181" s="22">
        <f>D180</f>
        <v>449.70000000000005</v>
      </c>
      <c r="E181" s="27">
        <f>TRUNC(VLOOKUP(A181,'TAB EDIF SEM DES_JAN26'!$A$1:$D$3000,4),2)</f>
        <v>19.170000000000002</v>
      </c>
      <c r="F181" s="28">
        <f t="shared" si="42"/>
        <v>8620.74</v>
      </c>
      <c r="G181" s="23"/>
      <c r="H181" s="37"/>
      <c r="I181" s="95" t="s">
        <v>3759</v>
      </c>
    </row>
    <row r="182" spans="1:9" ht="22.5" customHeight="1" thickBot="1" x14ac:dyDescent="0.25">
      <c r="A182" s="110"/>
      <c r="B182" s="21"/>
      <c r="C182" s="26"/>
      <c r="D182" s="22"/>
      <c r="E182" s="27"/>
      <c r="F182" s="28"/>
      <c r="G182" s="23"/>
      <c r="H182" s="37"/>
      <c r="I182" s="95"/>
    </row>
    <row r="183" spans="1:9" s="130" customFormat="1" ht="18" customHeight="1" thickBot="1" x14ac:dyDescent="0.25">
      <c r="A183" s="90" t="s">
        <v>3668</v>
      </c>
      <c r="B183" s="91"/>
      <c r="C183" s="91"/>
      <c r="D183" s="91"/>
      <c r="E183" s="91"/>
      <c r="F183" s="91"/>
      <c r="G183" s="92"/>
      <c r="H183" s="93"/>
    </row>
    <row r="184" spans="1:9" s="130" customFormat="1" ht="18" customHeight="1" thickBot="1" x14ac:dyDescent="0.25">
      <c r="A184" s="33" t="s">
        <v>2690</v>
      </c>
      <c r="B184" s="34"/>
      <c r="C184" s="34"/>
      <c r="D184" s="34"/>
      <c r="E184" s="34"/>
      <c r="F184" s="34"/>
      <c r="G184" s="35"/>
      <c r="H184" s="36"/>
    </row>
    <row r="185" spans="1:9" ht="22.5" customHeight="1" x14ac:dyDescent="0.2">
      <c r="A185" s="110">
        <v>10011077</v>
      </c>
      <c r="B185" s="21" t="str">
        <f>VLOOKUP(A185,'TAB EDIF SEM DES_JAN26'!$A$1:$B$3000,2)</f>
        <v>CANALETA MEIA CANA EM CONCRETO D=40CM</v>
      </c>
      <c r="C185" s="26" t="str">
        <f>VLOOKUP(A185,'TAB EDIF SEM DES_JAN26'!$A$1:$C$3000,3)</f>
        <v>M</v>
      </c>
      <c r="D185" s="22">
        <f>44.65+13.83</f>
        <v>58.48</v>
      </c>
      <c r="E185" s="27">
        <f>TRUNC(VLOOKUP(A185,'TAB EDIF SEM DES_JAN26'!$A$1:$D$3000,4),2)</f>
        <v>128.38</v>
      </c>
      <c r="F185" s="28">
        <f t="shared" ref="F185:F191" si="47">TRUNC(E185*D185,2)</f>
        <v>7507.66</v>
      </c>
      <c r="G185" s="23"/>
      <c r="H185" s="37"/>
      <c r="I185" s="95" t="s">
        <v>3770</v>
      </c>
    </row>
    <row r="186" spans="1:9" ht="22.5" customHeight="1" x14ac:dyDescent="0.2">
      <c r="A186" s="110">
        <v>10011097</v>
      </c>
      <c r="B186" s="21" t="str">
        <f>VLOOKUP(A186,'TAB EDIF SEM DES_JAN26'!$A$1:$B$3000,2)</f>
        <v>HC.04 - TAMPA DE CONCRETO PARA CANALETA DE A.P.L=0,40M</v>
      </c>
      <c r="C186" s="26" t="str">
        <f>VLOOKUP(A186,'TAB EDIF SEM DES_JAN26'!$A$1:$C$3000,3)</f>
        <v>M</v>
      </c>
      <c r="D186" s="22">
        <f>D185</f>
        <v>58.48</v>
      </c>
      <c r="E186" s="27">
        <f>TRUNC(VLOOKUP(A186,'TAB EDIF SEM DES_JAN26'!$A$1:$D$3000,4),2)</f>
        <v>90.78</v>
      </c>
      <c r="F186" s="28">
        <f t="shared" si="47"/>
        <v>5308.81</v>
      </c>
      <c r="G186" s="23"/>
      <c r="H186" s="37"/>
      <c r="I186" s="95" t="s">
        <v>3770</v>
      </c>
    </row>
    <row r="187" spans="1:9" ht="22.5" customHeight="1" x14ac:dyDescent="0.2">
      <c r="A187" s="110">
        <v>10012081</v>
      </c>
      <c r="B187" s="21" t="str">
        <f>VLOOKUP(A187,'TAB EDIF SEM DES_JAN26'!$A$1:$B$3000,2)</f>
        <v>TUBO DE CONCRETO - DIÂMETRO DE 40CM</v>
      </c>
      <c r="C187" s="26" t="str">
        <f>VLOOKUP(A187,'TAB EDIF SEM DES_JAN26'!$A$1:$C$3000,3)</f>
        <v>M</v>
      </c>
      <c r="D187" s="22">
        <f>D185</f>
        <v>58.48</v>
      </c>
      <c r="E187" s="27">
        <f>TRUNC(VLOOKUP(A187,'TAB EDIF SEM DES_JAN26'!$A$1:$D$3000,4),2)</f>
        <v>157.38999999999999</v>
      </c>
      <c r="F187" s="28">
        <f t="shared" si="47"/>
        <v>9204.16</v>
      </c>
      <c r="G187" s="23"/>
      <c r="H187" s="37"/>
      <c r="I187" s="95" t="s">
        <v>3760</v>
      </c>
    </row>
    <row r="188" spans="1:9" ht="22.5" customHeight="1" x14ac:dyDescent="0.2">
      <c r="A188" s="110">
        <v>10010094</v>
      </c>
      <c r="B188" s="21" t="str">
        <f>VLOOKUP(A188,'TAB EDIF SEM DES_JAN26'!$A$1:$B$3000,2)</f>
        <v>HA.01 - CAIXA DE LIGAÇÃO OU INSPEÇÃO - ESCAVAÇÃO E APILOAMENTO</v>
      </c>
      <c r="C188" s="26" t="str">
        <f>VLOOKUP(A188,'TAB EDIF SEM DES_JAN26'!$A$1:$C$3000,3)</f>
        <v>M3</v>
      </c>
      <c r="D188" s="22">
        <f>4*0.8*0.8*0.8</f>
        <v>2.0480000000000005</v>
      </c>
      <c r="E188" s="27">
        <f>TRUNC(VLOOKUP(A188,'TAB EDIF SEM DES_JAN26'!$A$1:$D$3000,4),2)</f>
        <v>69.91</v>
      </c>
      <c r="F188" s="28">
        <f t="shared" si="47"/>
        <v>143.16999999999999</v>
      </c>
      <c r="G188" s="23"/>
      <c r="H188" s="37"/>
      <c r="I188" s="95" t="s">
        <v>3645</v>
      </c>
    </row>
    <row r="189" spans="1:9" ht="22.5" customHeight="1" x14ac:dyDescent="0.2">
      <c r="A189" s="110">
        <v>10010095</v>
      </c>
      <c r="B189" s="21" t="str">
        <f>VLOOKUP(A189,'TAB EDIF SEM DES_JAN26'!$A$1:$B$3000,2)</f>
        <v>HA.01 - CAIXA DE LIGAÇÃO OU INSPEÇÃO - LASTRO DE CONCRETO (FUNDO)</v>
      </c>
      <c r="C189" s="26" t="str">
        <f>VLOOKUP(A189,'TAB EDIF SEM DES_JAN26'!$A$1:$C$3000,3)</f>
        <v>M3</v>
      </c>
      <c r="D189" s="22">
        <f>4*0.8*0.8*0.1</f>
        <v>0.25600000000000006</v>
      </c>
      <c r="E189" s="27">
        <f>TRUNC(VLOOKUP(A189,'TAB EDIF SEM DES_JAN26'!$A$1:$D$3000,4),2)</f>
        <v>594.57000000000005</v>
      </c>
      <c r="F189" s="28">
        <f t="shared" si="47"/>
        <v>152.19999999999999</v>
      </c>
      <c r="G189" s="23"/>
      <c r="H189" s="37"/>
      <c r="I189" s="95" t="s">
        <v>3646</v>
      </c>
    </row>
    <row r="190" spans="1:9" ht="22.5" customHeight="1" x14ac:dyDescent="0.2">
      <c r="A190" s="110">
        <v>10010097</v>
      </c>
      <c r="B190" s="21" t="str">
        <f>VLOOKUP(A190,'TAB EDIF SEM DES_JAN26'!$A$1:$B$3000,2)</f>
        <v>HA.01 - CAIXA DE LIGAÇÃO OU INSPEÇÃO - ALVENARIA DE 1 TIJOLO, REVESTIDA</v>
      </c>
      <c r="C190" s="26" t="str">
        <f>VLOOKUP(A190,'TAB EDIF SEM DES_JAN26'!$A$1:$C$3000,3)</f>
        <v>M2</v>
      </c>
      <c r="D190" s="22">
        <f>4*4*0.8*0.8</f>
        <v>10.240000000000002</v>
      </c>
      <c r="E190" s="27">
        <f>TRUNC(VLOOKUP(A190,'TAB EDIF SEM DES_JAN26'!$A$1:$D$3000,4),2)</f>
        <v>487.96</v>
      </c>
      <c r="F190" s="28">
        <f t="shared" si="47"/>
        <v>4996.71</v>
      </c>
      <c r="G190" s="23"/>
      <c r="H190" s="37"/>
      <c r="I190" s="95" t="s">
        <v>3647</v>
      </c>
    </row>
    <row r="191" spans="1:9" ht="22.5" customHeight="1" x14ac:dyDescent="0.2">
      <c r="A191" s="110">
        <v>10010098</v>
      </c>
      <c r="B191" s="21" t="str">
        <f>VLOOKUP(A191,'TAB EDIF SEM DES_JAN26'!$A$1:$B$3000,2)</f>
        <v>HA.01 - CAIXA DE LIGAÇÃO OU INSPEÇÃO - TAMPA DE CONCRETO</v>
      </c>
      <c r="C191" s="26" t="str">
        <f>VLOOKUP(A191,'TAB EDIF SEM DES_JAN26'!$A$1:$C$3000,3)</f>
        <v>M2</v>
      </c>
      <c r="D191" s="22">
        <f>4*0.8*0.8</f>
        <v>2.5600000000000005</v>
      </c>
      <c r="E191" s="27">
        <f>TRUNC(VLOOKUP(A191,'TAB EDIF SEM DES_JAN26'!$A$1:$D$3000,4),2)</f>
        <v>276.06</v>
      </c>
      <c r="F191" s="28">
        <f t="shared" si="47"/>
        <v>706.71</v>
      </c>
      <c r="G191" s="23"/>
      <c r="H191" s="37"/>
      <c r="I191" s="95" t="s">
        <v>3648</v>
      </c>
    </row>
    <row r="192" spans="1:9" ht="22.5" customHeight="1" thickBot="1" x14ac:dyDescent="0.25">
      <c r="A192" s="110"/>
      <c r="B192" s="21"/>
      <c r="C192" s="26"/>
      <c r="D192" s="22"/>
      <c r="E192" s="27"/>
      <c r="F192" s="28"/>
      <c r="G192" s="23"/>
      <c r="H192" s="37"/>
      <c r="I192" s="95"/>
    </row>
    <row r="193" spans="1:9" ht="22.5" customHeight="1" thickBot="1" x14ac:dyDescent="0.25">
      <c r="A193" s="90" t="s">
        <v>3768</v>
      </c>
      <c r="B193" s="91"/>
      <c r="C193" s="91"/>
      <c r="D193" s="91"/>
      <c r="E193" s="91"/>
      <c r="F193" s="91"/>
      <c r="G193" s="92"/>
      <c r="H193" s="93"/>
      <c r="I193" s="95"/>
    </row>
    <row r="194" spans="1:9" ht="22.5" customHeight="1" x14ac:dyDescent="0.2">
      <c r="A194" s="192" t="s">
        <v>2690</v>
      </c>
      <c r="B194" s="193"/>
      <c r="C194" s="193"/>
      <c r="D194" s="193"/>
      <c r="E194" s="193"/>
      <c r="F194" s="193"/>
      <c r="G194" s="194"/>
      <c r="H194" s="195"/>
      <c r="I194" s="95"/>
    </row>
    <row r="195" spans="1:9" ht="22.5" customHeight="1" x14ac:dyDescent="0.2">
      <c r="A195" s="168">
        <v>17005024</v>
      </c>
      <c r="B195" s="21" t="str">
        <f>VLOOKUP(A195,'TAB EDIF SEM DES_JAN26'!$A$1:$B$3000,2)</f>
        <v>DP.04 - CORRIMÃO EM TUBO GALVANIZADO</v>
      </c>
      <c r="C195" s="26" t="str">
        <f>VLOOKUP(A195,'TAB EDIF SEM DES_JAN26'!$A$1:$C$3000,3)</f>
        <v>M</v>
      </c>
      <c r="D195" s="22">
        <f>(25*4)+25</f>
        <v>125</v>
      </c>
      <c r="E195" s="27">
        <f>TRUNC(VLOOKUP(A195,'TAB EDIF SEM DES_JAN26'!$A$1:$D$3000,4),2)</f>
        <v>91.74</v>
      </c>
      <c r="F195" s="28">
        <f t="shared" ref="F195" si="48">TRUNC(E195*D195,2)</f>
        <v>11467.5</v>
      </c>
      <c r="G195" s="23"/>
      <c r="H195" s="191"/>
      <c r="I195" s="95" t="s">
        <v>3774</v>
      </c>
    </row>
    <row r="196" spans="1:9" ht="22.5" customHeight="1" x14ac:dyDescent="0.2">
      <c r="A196" s="168">
        <v>15003010</v>
      </c>
      <c r="B196" s="21" t="str">
        <f>VLOOKUP(A196,'TAB EDIF SEM DES_JAN26'!$A$1:$B$3000,2)</f>
        <v>ESMALTE SINTÉTICO - ESQUADRIAS E PEÇAS DE SERRALHERIA</v>
      </c>
      <c r="C196" s="26" t="str">
        <f>VLOOKUP(A196,'TAB EDIF SEM DES_JAN26'!$A$1:$C$3000,3)</f>
        <v>M2</v>
      </c>
      <c r="D196" s="22">
        <f>(D195*0.2)+((0.4*0.4)*16)</f>
        <v>27.560000000000002</v>
      </c>
      <c r="E196" s="27">
        <f>TRUNC(VLOOKUP(A196,'TAB EDIF SEM DES_JAN26'!$A$1:$D$3000,4),2)</f>
        <v>55.08</v>
      </c>
      <c r="F196" s="28">
        <f t="shared" ref="F196" si="49">TRUNC(E196*D196,2)</f>
        <v>1518</v>
      </c>
      <c r="G196" s="23"/>
      <c r="H196" s="191"/>
      <c r="I196" s="95" t="s">
        <v>3773</v>
      </c>
    </row>
    <row r="197" spans="1:9" ht="22.5" customHeight="1" x14ac:dyDescent="0.2">
      <c r="A197" s="168">
        <v>17001034</v>
      </c>
      <c r="B197" s="21" t="str">
        <f>VLOOKUP(A197,'TAB EDIF SEM DES_JAN26'!$A$1:$B$3000,2)</f>
        <v>PP.38 - PORTÃO DE FERRO PERFILADO, TIPO PARQUE (GP.5/GPM1) 2,00M, 1 FOLHA</v>
      </c>
      <c r="C197" s="26" t="str">
        <f>VLOOKUP(A197,'TAB EDIF SEM DES_JAN26'!$A$1:$C$3000,3)</f>
        <v>UN</v>
      </c>
      <c r="D197" s="22">
        <v>1</v>
      </c>
      <c r="E197" s="27">
        <f>TRUNC(VLOOKUP(A197,'TAB EDIF SEM DES_JAN26'!$A$1:$D$3000,4),2)</f>
        <v>4128.66</v>
      </c>
      <c r="F197" s="28">
        <f t="shared" ref="F197:F198" si="50">TRUNC(E197*D197,2)</f>
        <v>4128.66</v>
      </c>
      <c r="G197" s="23"/>
      <c r="H197" s="191"/>
      <c r="I197" s="95"/>
    </row>
    <row r="198" spans="1:9" ht="22.5" customHeight="1" x14ac:dyDescent="0.2">
      <c r="A198" s="168">
        <v>17001038</v>
      </c>
      <c r="B198" s="21" t="str">
        <f>VLOOKUP(A198,'TAB EDIF SEM DES_JAN26'!$A$1:$B$3000,2)</f>
        <v>PP.42 - PORTÃO DE FERRO PERFILADO, TIPO PARQUE (GP-5/GPM-1) 6,00M, 2 FOLHAS</v>
      </c>
      <c r="C198" s="26" t="str">
        <f>VLOOKUP(A198,'TAB EDIF SEM DES_JAN26'!$A$1:$C$3000,3)</f>
        <v>UN</v>
      </c>
      <c r="D198" s="22">
        <v>1</v>
      </c>
      <c r="E198" s="27">
        <f>TRUNC(VLOOKUP(A198,'TAB EDIF SEM DES_JAN26'!$A$1:$D$3000,4),2)</f>
        <v>9099.2099999999991</v>
      </c>
      <c r="F198" s="28">
        <f t="shared" si="50"/>
        <v>9099.2099999999991</v>
      </c>
      <c r="G198" s="23"/>
      <c r="H198" s="191"/>
      <c r="I198" s="95"/>
    </row>
    <row r="199" spans="1:9" ht="22.5" customHeight="1" x14ac:dyDescent="0.2">
      <c r="A199" s="168"/>
      <c r="B199" s="21"/>
      <c r="C199" s="26"/>
      <c r="D199" s="22"/>
      <c r="E199" s="27"/>
      <c r="F199" s="28"/>
      <c r="G199" s="23"/>
      <c r="H199" s="191"/>
      <c r="I199" s="95"/>
    </row>
    <row r="200" spans="1:9" ht="22.5" customHeight="1" thickBot="1" x14ac:dyDescent="0.25">
      <c r="A200" s="187" t="s">
        <v>3775</v>
      </c>
      <c r="B200" s="188"/>
      <c r="C200" s="188"/>
      <c r="D200" s="188"/>
      <c r="E200" s="188"/>
      <c r="F200" s="188"/>
      <c r="G200" s="189"/>
      <c r="H200" s="190"/>
      <c r="I200" s="95"/>
    </row>
    <row r="201" spans="1:9" ht="22.5" customHeight="1" thickBot="1" x14ac:dyDescent="0.25">
      <c r="A201" s="33" t="s">
        <v>2690</v>
      </c>
      <c r="B201" s="34"/>
      <c r="C201" s="34"/>
      <c r="D201" s="34"/>
      <c r="E201" s="34"/>
      <c r="F201" s="34"/>
      <c r="G201" s="35"/>
      <c r="H201" s="36"/>
      <c r="I201" s="95"/>
    </row>
    <row r="202" spans="1:9" ht="22.5" customHeight="1" x14ac:dyDescent="0.2">
      <c r="A202" s="110">
        <v>18003003</v>
      </c>
      <c r="B202" s="21" t="str">
        <f>VLOOKUP(A202,'TAB EDIF SEM DES_JAN26'!$A$1:$B$3000,2)</f>
        <v>GRAMA SÃO CARLOS EM PLACAS (ANOXONOPUS OBTUSIFOLIUS)</v>
      </c>
      <c r="C202" s="26" t="str">
        <f>VLOOKUP(A202,'TAB EDIF SEM DES_JAN26'!$A$1:$C$3000,3)</f>
        <v>M2</v>
      </c>
      <c r="D202" s="22">
        <v>500</v>
      </c>
      <c r="E202" s="27">
        <f>TRUNC(VLOOKUP(A202,'TAB EDIF SEM DES_JAN26'!$A$1:$D$3000,4),2)</f>
        <v>32.57</v>
      </c>
      <c r="F202" s="28">
        <f t="shared" ref="F202" si="51">TRUNC(E202*D202,2)</f>
        <v>16285</v>
      </c>
      <c r="G202" s="23"/>
      <c r="H202" s="37"/>
      <c r="I202" s="95"/>
    </row>
    <row r="203" spans="1:9" ht="22.5" customHeight="1" x14ac:dyDescent="0.2">
      <c r="A203" s="110">
        <v>18080001</v>
      </c>
      <c r="B203" s="21" t="str">
        <f>VLOOKUP(A203,'TAB EDIF SEM DES_JAN26'!$A$1:$B$3000,2)</f>
        <v>REVOLVIMENTO E AJUSTE DO SOLO</v>
      </c>
      <c r="C203" s="26" t="str">
        <f>VLOOKUP(A203,'TAB EDIF SEM DES_JAN26'!$A$1:$C$3000,3)</f>
        <v>M2</v>
      </c>
      <c r="D203" s="22">
        <f>D202</f>
        <v>500</v>
      </c>
      <c r="E203" s="27">
        <f>TRUNC(VLOOKUP(A203,'TAB EDIF SEM DES_JAN26'!$A$1:$D$3000,4),2)</f>
        <v>12.95</v>
      </c>
      <c r="F203" s="28">
        <f t="shared" ref="F203:F204" si="52">TRUNC(E203*D203,2)</f>
        <v>6475</v>
      </c>
      <c r="G203" s="23"/>
      <c r="H203" s="37"/>
      <c r="I203" s="95"/>
    </row>
    <row r="204" spans="1:9" ht="22.5" customHeight="1" x14ac:dyDescent="0.2">
      <c r="A204" s="168">
        <v>18080011</v>
      </c>
      <c r="B204" s="21" t="str">
        <f>VLOOKUP(A204,'TAB EDIF SEM DES_JAN26'!$A$1:$B$3000,2)</f>
        <v>TERRA PREPARADA PARA PLANTIO</v>
      </c>
      <c r="C204" s="26" t="str">
        <f>VLOOKUP(A204,'TAB EDIF SEM DES_JAN26'!$A$1:$C$3000,3)</f>
        <v>M3</v>
      </c>
      <c r="D204" s="22">
        <f>D202*0.1</f>
        <v>50</v>
      </c>
      <c r="E204" s="27">
        <f>TRUNC(VLOOKUP(A204,'TAB EDIF SEM DES_JAN26'!$A$1:$D$3000,4),2)</f>
        <v>297.38</v>
      </c>
      <c r="F204" s="28">
        <f t="shared" si="52"/>
        <v>14869</v>
      </c>
      <c r="G204" s="23"/>
      <c r="H204" s="191"/>
      <c r="I204" s="95"/>
    </row>
    <row r="205" spans="1:9" ht="22.5" customHeight="1" x14ac:dyDescent="0.2">
      <c r="A205" s="168"/>
      <c r="B205" s="21"/>
      <c r="C205" s="26"/>
      <c r="D205" s="22"/>
      <c r="E205" s="27"/>
      <c r="F205" s="28"/>
      <c r="G205" s="23"/>
      <c r="H205" s="191"/>
      <c r="I205" s="95"/>
    </row>
    <row r="206" spans="1:9" ht="22.5" customHeight="1" thickBot="1" x14ac:dyDescent="0.25">
      <c r="A206" s="187" t="s">
        <v>2286</v>
      </c>
      <c r="B206" s="188"/>
      <c r="C206" s="188"/>
      <c r="D206" s="188"/>
      <c r="E206" s="188"/>
      <c r="F206" s="188"/>
      <c r="G206" s="189"/>
      <c r="H206" s="190"/>
      <c r="I206" s="95"/>
    </row>
    <row r="207" spans="1:9" ht="22.5" customHeight="1" thickBot="1" x14ac:dyDescent="0.25">
      <c r="A207" s="33" t="s">
        <v>2691</v>
      </c>
      <c r="B207" s="34"/>
      <c r="C207" s="34"/>
      <c r="D207" s="34"/>
      <c r="E207" s="34"/>
      <c r="F207" s="34"/>
      <c r="G207" s="35"/>
      <c r="H207" s="36"/>
      <c r="I207" s="95"/>
    </row>
    <row r="208" spans="1:9" ht="22.5" customHeight="1" x14ac:dyDescent="0.2">
      <c r="A208" s="118">
        <v>5026000</v>
      </c>
      <c r="B208" s="119" t="str">
        <f>VLOOKUP(A208,'[3]TAB INFRA SEM DES_JAN24'!$A$1:$B$3500,2)</f>
        <v>INA.01 - IMPRIMAÇÃO BETUMINOSA LIGANTE</v>
      </c>
      <c r="C208" s="120" t="str">
        <f>VLOOKUP(A208,'[3]TAB INFRA SEM DES_JAN24'!$A$1:$C$3500,3)</f>
        <v>M2</v>
      </c>
      <c r="D208" s="22">
        <f>MEMORIA!D172</f>
        <v>1100</v>
      </c>
      <c r="E208" s="27">
        <v>16.829999999999998</v>
      </c>
      <c r="F208" s="28">
        <f t="shared" ref="F208" si="53">TRUNC(E208*D208,2)</f>
        <v>18513</v>
      </c>
      <c r="G208" s="23"/>
      <c r="H208" s="37"/>
      <c r="I208" s="95"/>
    </row>
    <row r="209" spans="1:9" ht="22.5" customHeight="1" x14ac:dyDescent="0.2">
      <c r="A209" s="118">
        <v>5028000</v>
      </c>
      <c r="B209" s="119" t="str">
        <f>VLOOKUP(A209,'[3]TAB INFRA SEM DES_JAN24'!$A$1:$B$3500,2)</f>
        <v>INA.01 - REVESTIMENTO DE CONCRETO ASFÁLTICO (SEM TRANSPORTE)</v>
      </c>
      <c r="C209" s="120" t="str">
        <f>VLOOKUP(A209,'[3]TAB INFRA SEM DES_JAN24'!$A$1:$C$3500,3)</f>
        <v>M3</v>
      </c>
      <c r="D209" s="22">
        <f>MEMORIA!D173</f>
        <v>27.5</v>
      </c>
      <c r="E209" s="27">
        <v>17.829999999999998</v>
      </c>
      <c r="F209" s="28">
        <f t="shared" ref="F209:F211" si="54">TRUNC(E209*D209,2)</f>
        <v>490.32</v>
      </c>
      <c r="G209" s="23"/>
      <c r="H209" s="37"/>
      <c r="I209" s="95"/>
    </row>
    <row r="210" spans="1:9" ht="22.5" customHeight="1" x14ac:dyDescent="0.2">
      <c r="A210" s="118">
        <v>5078001</v>
      </c>
      <c r="B210" s="119" t="str">
        <f>VLOOKUP(A210,'[3]TAB INFRA SEM DES_JAN24'!$A$1:$B$3500,2)</f>
        <v>CARGA, DESCARGA E TRANSPORTE DE CONCRETO ASFÁLTICO ATÉ A DISTÂNCIA MÉDIA DE IDA E VOLTA DE 1KM</v>
      </c>
      <c r="C210" s="120" t="str">
        <f>VLOOKUP(A210,'[3]TAB INFRA SEM DES_JAN24'!$A$1:$C$3500,3)</f>
        <v>M3</v>
      </c>
      <c r="D210" s="22">
        <f>MEMORIA!D174</f>
        <v>27.5</v>
      </c>
      <c r="E210" s="27">
        <v>18.829999999999998</v>
      </c>
      <c r="F210" s="28">
        <f t="shared" si="54"/>
        <v>517.82000000000005</v>
      </c>
      <c r="G210" s="23"/>
      <c r="H210" s="37"/>
      <c r="I210" s="95"/>
    </row>
    <row r="211" spans="1:9" ht="22.5" customHeight="1" x14ac:dyDescent="0.2">
      <c r="A211" s="118">
        <v>5078007</v>
      </c>
      <c r="B211" s="119" t="str">
        <f>VLOOKUP(A211,'[3]TAB INFRA SEM DES_JAN24'!$A$1:$B$3500,2)</f>
        <v>TRANSPORTE DE CONCRETO ASFÁLTICO ALÉM DO PRIMEIRO KM</v>
      </c>
      <c r="C211" s="120" t="str">
        <f>VLOOKUP(A211,'[3]TAB INFRA SEM DES_JAN24'!$A$1:$C$3500,3)</f>
        <v>M3XKM</v>
      </c>
      <c r="D211" s="22">
        <f>MEMORIA!D175</f>
        <v>825</v>
      </c>
      <c r="E211" s="27">
        <v>19.829999999999998</v>
      </c>
      <c r="F211" s="28">
        <f t="shared" si="54"/>
        <v>16359.75</v>
      </c>
      <c r="G211" s="23"/>
      <c r="H211" s="37"/>
      <c r="I211" s="95"/>
    </row>
    <row r="212" spans="1:9" ht="22.5" customHeight="1" x14ac:dyDescent="0.2">
      <c r="A212" s="167">
        <v>9002000</v>
      </c>
      <c r="B212" s="119" t="str">
        <f>VLOOKUP(A212,'[3]TAB INFRA SEM DES_JAN24'!$A$1:$B$3500,2)</f>
        <v>FRESAGEM DE PAVIMENTO ASFÁLTICO COM ESPESSURA ATÉ 3CM, EM VIAS ARTERIAIS, INCLUSIVE REMOÇÃO DO MATERIAL FRESADO ATÉ 10KM E VARRIÇÃO</v>
      </c>
      <c r="C212" s="120" t="str">
        <f>VLOOKUP(A212,'[3]TAB INFRA SEM DES_JAN24'!$A$1:$C$3500,3)</f>
        <v>M2</v>
      </c>
      <c r="D212" s="22">
        <v>550</v>
      </c>
      <c r="E212" s="27">
        <v>16.829999999999998</v>
      </c>
      <c r="F212" s="28">
        <f t="shared" ref="F212" si="55">TRUNC(E212*D212,2)</f>
        <v>9256.5</v>
      </c>
      <c r="G212" s="23"/>
      <c r="H212" s="191"/>
      <c r="I212" s="95" t="s">
        <v>3786</v>
      </c>
    </row>
    <row r="213" spans="1:9" ht="22.5" customHeight="1" x14ac:dyDescent="0.2">
      <c r="A213" s="168"/>
      <c r="B213" s="21"/>
      <c r="C213" s="26"/>
      <c r="D213" s="22"/>
      <c r="E213" s="27"/>
      <c r="F213" s="28"/>
      <c r="G213" s="23"/>
      <c r="H213" s="191"/>
      <c r="I213" s="95"/>
    </row>
    <row r="214" spans="1:9" s="2" customFormat="1" ht="18" customHeight="1" thickBot="1" x14ac:dyDescent="0.25">
      <c r="A214" s="187" t="s">
        <v>3637</v>
      </c>
      <c r="B214" s="188"/>
      <c r="C214" s="188"/>
      <c r="D214" s="188"/>
      <c r="E214" s="188"/>
      <c r="F214" s="188"/>
      <c r="G214" s="189"/>
      <c r="H214" s="190"/>
    </row>
    <row r="215" spans="1:9" s="2" customFormat="1" ht="18" customHeight="1" thickBot="1" x14ac:dyDescent="0.25">
      <c r="A215" s="33" t="s">
        <v>2690</v>
      </c>
      <c r="B215" s="34"/>
      <c r="C215" s="34"/>
      <c r="D215" s="34"/>
      <c r="E215" s="34"/>
      <c r="F215" s="34"/>
      <c r="G215" s="35"/>
      <c r="H215" s="36"/>
    </row>
    <row r="216" spans="1:9" ht="22.5" customHeight="1" x14ac:dyDescent="0.2">
      <c r="A216" s="110">
        <v>20001013</v>
      </c>
      <c r="B216" s="21" t="str">
        <f>VLOOKUP(A216,'TAB EDIF SEM DES_JAN26'!$A$1:$B$3000,2)</f>
        <v>LEVANTAMENTO PLANIALTIMÉTRICO DE ÁREAS - ATÉ 10.000M2</v>
      </c>
      <c r="C216" s="26" t="str">
        <f>VLOOKUP(A216,'TAB EDIF SEM DES_JAN26'!$A$1:$C$3000,3)</f>
        <v>GL</v>
      </c>
      <c r="D216" s="22">
        <v>1</v>
      </c>
      <c r="E216" s="27">
        <f>TRUNC(VLOOKUP(A216,'TAB EDIF SEM DES_JAN26'!$A$1:$D$3000,4),2)</f>
        <v>6910.75</v>
      </c>
      <c r="F216" s="28">
        <f t="shared" ref="F216" si="56">TRUNC(E216*D216,2)</f>
        <v>6910.75</v>
      </c>
      <c r="G216" s="23"/>
      <c r="H216" s="37"/>
      <c r="I216" s="95" t="s">
        <v>3666</v>
      </c>
    </row>
    <row r="217" spans="1:9" ht="22.5" customHeight="1" x14ac:dyDescent="0.2">
      <c r="A217" s="110">
        <v>20002002</v>
      </c>
      <c r="B217" s="21" t="str">
        <f>VLOOKUP(A217,'TAB EDIF SEM DES_JAN26'!$A$1:$B$3000,2)</f>
        <v>MOBILIZAÇÃO E INSTALAÇÃO DE 1  EQUIPAMENTO PARA EXECUÇÃO DE SONDAGEM A PERCUSSÃO</v>
      </c>
      <c r="C217" s="26" t="str">
        <f>VLOOKUP(A217,'TAB EDIF SEM DES_JAN26'!$A$1:$C$3000,3)</f>
        <v>UN</v>
      </c>
      <c r="D217" s="22">
        <v>1</v>
      </c>
      <c r="E217" s="27">
        <f>TRUNC(VLOOKUP(A217,'TAB EDIF SEM DES_JAN26'!$A$1:$D$3000,4),2)</f>
        <v>769.5</v>
      </c>
      <c r="F217" s="28">
        <f t="shared" ref="F217:F218" si="57">TRUNC(E217*D217,2)</f>
        <v>769.5</v>
      </c>
      <c r="G217" s="23"/>
      <c r="H217" s="37"/>
      <c r="I217" s="95" t="s">
        <v>3634</v>
      </c>
    </row>
    <row r="218" spans="1:9" ht="22.5" customHeight="1" x14ac:dyDescent="0.2">
      <c r="A218" s="110">
        <v>20002003</v>
      </c>
      <c r="B218" s="21" t="str">
        <f>VLOOKUP(A218,'TAB EDIF SEM DES_JAN26'!$A$1:$B$3000,2)</f>
        <v>DESLOCAMENTO DE EQUIPAMENTO ENTRE FUROS EM TERRENO PLANO, CONSIDERANDO A DISTÂNCIA ATÉ 100M, PARA SONDAGEM A PERCUSSÃO</v>
      </c>
      <c r="C218" s="26" t="str">
        <f>VLOOKUP(A218,'TAB EDIF SEM DES_JAN26'!$A$1:$C$3000,3)</f>
        <v>UN</v>
      </c>
      <c r="D218" s="22">
        <v>2</v>
      </c>
      <c r="E218" s="27">
        <f>TRUNC(VLOOKUP(A218,'TAB EDIF SEM DES_JAN26'!$A$1:$D$3000,4),2)</f>
        <v>105.85</v>
      </c>
      <c r="F218" s="28">
        <f t="shared" si="57"/>
        <v>211.7</v>
      </c>
      <c r="G218" s="23"/>
      <c r="H218" s="37"/>
      <c r="I218" s="95" t="s">
        <v>3665</v>
      </c>
    </row>
    <row r="219" spans="1:9" ht="22.5" customHeight="1" x14ac:dyDescent="0.2">
      <c r="A219" s="110">
        <v>20002009</v>
      </c>
      <c r="B219" s="21" t="str">
        <f>VLOOKUP(A219,'TAB EDIF SEM DES_JAN26'!$A$1:$B$3000,2)</f>
        <v>PERFURAÇÃO E EXECUÇÃO DE ENSAIO PENETROMÉTRICO OU DE LAVAGEM POR TEMPO</v>
      </c>
      <c r="C219" s="26" t="str">
        <f>VLOOKUP(A219,'TAB EDIF SEM DES_JAN26'!$A$1:$C$3000,3)</f>
        <v>M</v>
      </c>
      <c r="D219" s="22">
        <f>3*5</f>
        <v>15</v>
      </c>
      <c r="E219" s="27">
        <f>TRUNC(VLOOKUP(A219,'TAB EDIF SEM DES_JAN26'!$A$1:$D$3000,4),2)</f>
        <v>181.91</v>
      </c>
      <c r="F219" s="28">
        <f t="shared" ref="F219:F220" si="58">TRUNC(E219*D219,2)</f>
        <v>2728.65</v>
      </c>
      <c r="G219" s="23"/>
      <c r="H219" s="37"/>
      <c r="I219" s="95" t="s">
        <v>3669</v>
      </c>
    </row>
    <row r="220" spans="1:9" ht="22.5" customHeight="1" thickBot="1" x14ac:dyDescent="0.25">
      <c r="A220" s="110">
        <v>20003061</v>
      </c>
      <c r="B220" s="21" t="str">
        <f>VLOOKUP(A220,'TAB EDIF SEM DES_JAN26'!$A$1:$B$3000,2)</f>
        <v>PROJETO EXECUTIVO (PRANCHA A1)</v>
      </c>
      <c r="C220" s="26" t="str">
        <f>VLOOKUP(A220,'TAB EDIF SEM DES_JAN26'!$A$1:$C$3000,3)</f>
        <v>UN</v>
      </c>
      <c r="D220" s="22">
        <v>2</v>
      </c>
      <c r="E220" s="27">
        <f>TRUNC(VLOOKUP(A220,'TAB EDIF SEM DES_JAN26'!$A$1:$D$3000,4),2)</f>
        <v>4003.86</v>
      </c>
      <c r="F220" s="28">
        <f t="shared" si="58"/>
        <v>8007.72</v>
      </c>
      <c r="G220" s="23"/>
      <c r="H220" s="37"/>
      <c r="I220" s="95" t="s">
        <v>3664</v>
      </c>
    </row>
    <row r="221" spans="1:9" ht="18" customHeight="1" thickBot="1" x14ac:dyDescent="0.25">
      <c r="A221" s="33" t="s">
        <v>2691</v>
      </c>
      <c r="B221" s="34"/>
      <c r="C221" s="34"/>
      <c r="D221" s="34"/>
      <c r="E221" s="34"/>
      <c r="F221" s="34"/>
      <c r="G221" s="35"/>
      <c r="H221" s="36"/>
      <c r="I221" s="95"/>
    </row>
    <row r="222" spans="1:9" ht="22.5" customHeight="1" x14ac:dyDescent="0.2">
      <c r="A222" s="122">
        <v>11003000</v>
      </c>
      <c r="B222" s="123" t="str">
        <f>VLOOKUP(A222,'TAB INFRA SEM DES_JAN26'!$A$1:$B$3500,2)</f>
        <v>CAMINHÃO CARGA SECA CAPACIDADE  8TON.</v>
      </c>
      <c r="C222" s="124" t="str">
        <f>VLOOKUP(A222,'TAB INFRA SEM DES_JAN26'!$A$1:$C$3500,3)</f>
        <v>H</v>
      </c>
      <c r="D222" s="132">
        <v>16</v>
      </c>
      <c r="E222" s="125">
        <f>TRUNC(VLOOKUP(A222,'TAB INFRA SEM DES_JAN26'!$A$1:$D$3500,4),2)</f>
        <v>217.52</v>
      </c>
      <c r="F222" s="126">
        <f t="shared" ref="F222:F225" si="59">TRUNC(E222*D222,2)</f>
        <v>3480.32</v>
      </c>
      <c r="G222" s="127"/>
      <c r="H222" s="128"/>
      <c r="I222" s="95" t="s">
        <v>2818</v>
      </c>
    </row>
    <row r="223" spans="1:9" ht="22.5" customHeight="1" x14ac:dyDescent="0.2">
      <c r="A223" s="122">
        <v>11008000</v>
      </c>
      <c r="B223" s="119" t="str">
        <f>VLOOKUP(A223,'TAB INFRA SEM DES_JAN26'!$A$1:$B$3500,2)</f>
        <v>CARRO POPULAR 50% EM OPERAÇÃO</v>
      </c>
      <c r="C223" s="120" t="str">
        <f>VLOOKUP(A223,'TAB INFRA SEM DES_JAN26'!$A$1:$C$3500,3)</f>
        <v>H</v>
      </c>
      <c r="D223" s="133">
        <f>6*15*2</f>
        <v>180</v>
      </c>
      <c r="E223" s="27">
        <f>TRUNC(VLOOKUP(A223,'TAB INFRA SEM DES_JAN26'!$A$1:$D$3500,4),2)</f>
        <v>55.09</v>
      </c>
      <c r="F223" s="28">
        <f t="shared" si="59"/>
        <v>9916.2000000000007</v>
      </c>
      <c r="G223" s="22"/>
      <c r="H223" s="129"/>
      <c r="I223" s="95" t="s">
        <v>3761</v>
      </c>
    </row>
    <row r="224" spans="1:9" ht="22.5" customHeight="1" x14ac:dyDescent="0.2">
      <c r="A224" s="122">
        <v>12012000</v>
      </c>
      <c r="B224" s="119" t="str">
        <f>VLOOKUP(A224,'TAB INFRA SEM DES_JAN26'!$A$1:$B$3500,2)</f>
        <v>ENCARREGADO</v>
      </c>
      <c r="C224" s="120" t="str">
        <f>VLOOKUP(A224,'TAB INFRA SEM DES_JAN26'!$A$1:$C$3500,3)</f>
        <v>H</v>
      </c>
      <c r="D224" s="133">
        <f>6*21*6</f>
        <v>756</v>
      </c>
      <c r="E224" s="27">
        <f>TRUNC(VLOOKUP(A224,'TAB INFRA SEM DES_JAN26'!$A$1:$D$3500,4),2)</f>
        <v>73.400000000000006</v>
      </c>
      <c r="F224" s="28">
        <f t="shared" si="59"/>
        <v>55490.400000000001</v>
      </c>
      <c r="G224" s="22"/>
      <c r="H224" s="129"/>
      <c r="I224" s="95" t="s">
        <v>3762</v>
      </c>
    </row>
    <row r="225" spans="1:9" ht="22.5" customHeight="1" x14ac:dyDescent="0.2">
      <c r="A225" s="122">
        <v>12013000</v>
      </c>
      <c r="B225" s="119" t="str">
        <f>VLOOKUP(A225,'TAB INFRA SEM DES_JAN26'!$A$1:$B$3500,2)</f>
        <v>ENGENHEIRO DA OBRA</v>
      </c>
      <c r="C225" s="120" t="str">
        <f>VLOOKUP(A225,'TAB INFRA SEM DES_JAN26'!$A$1:$C$3500,3)</f>
        <v>H</v>
      </c>
      <c r="D225" s="133">
        <f>6*15*2</f>
        <v>180</v>
      </c>
      <c r="E225" s="27">
        <f>TRUNC(VLOOKUP(A225,'TAB INFRA SEM DES_JAN26'!$A$1:$D$3500,4),2)</f>
        <v>183.27</v>
      </c>
      <c r="F225" s="28">
        <f t="shared" si="59"/>
        <v>32988.6</v>
      </c>
      <c r="G225" s="22"/>
      <c r="H225" s="129"/>
      <c r="I225" s="95" t="s">
        <v>3761</v>
      </c>
    </row>
    <row r="226" spans="1:9" ht="22.5" customHeight="1" thickBot="1" x14ac:dyDescent="0.25">
      <c r="A226" s="45"/>
      <c r="B226" s="39"/>
      <c r="C226" s="40"/>
      <c r="D226" s="42"/>
      <c r="E226" s="43"/>
      <c r="F226" s="43"/>
      <c r="G226" s="46"/>
      <c r="H226" s="47"/>
      <c r="I226" s="95"/>
    </row>
    <row r="227" spans="1:9" ht="18" customHeight="1" x14ac:dyDescent="0.2">
      <c r="A227" s="24"/>
      <c r="B227" s="221" t="s">
        <v>2335</v>
      </c>
      <c r="C227" s="221"/>
      <c r="D227" s="221"/>
      <c r="E227" s="49"/>
      <c r="F227" s="50">
        <f>SUM(F16:F226)</f>
        <v>867284.96999999939</v>
      </c>
      <c r="G227" s="51"/>
      <c r="H227" s="52"/>
      <c r="I227" s="95"/>
    </row>
    <row r="228" spans="1:9" ht="18" customHeight="1" x14ac:dyDescent="0.2">
      <c r="A228" s="24"/>
      <c r="B228" s="221" t="s">
        <v>2687</v>
      </c>
      <c r="C228" s="221"/>
      <c r="D228" s="221"/>
      <c r="E228" s="53">
        <v>0.2011</v>
      </c>
      <c r="F228" s="48">
        <f>TRUNC(F227*E228,2)+0.01</f>
        <v>174411.01</v>
      </c>
      <c r="G228" s="25"/>
      <c r="H228" s="54"/>
      <c r="I228" s="95"/>
    </row>
    <row r="229" spans="1:9" ht="18" customHeight="1" thickBot="1" x14ac:dyDescent="0.25">
      <c r="A229" s="24"/>
      <c r="B229" s="221" t="s">
        <v>2336</v>
      </c>
      <c r="C229" s="221"/>
      <c r="D229" s="221"/>
      <c r="E229" s="55"/>
      <c r="F229" s="56">
        <f>SUM(F227:F228)</f>
        <v>1041695.9799999994</v>
      </c>
      <c r="G229" s="57"/>
      <c r="H229" s="58"/>
      <c r="I229" s="95"/>
    </row>
    <row r="230" spans="1:9" ht="18" customHeight="1" x14ac:dyDescent="0.2">
      <c r="D230" s="19"/>
      <c r="E230" s="20"/>
      <c r="F230" s="20"/>
    </row>
    <row r="231" spans="1:9" ht="18" customHeight="1" x14ac:dyDescent="0.2">
      <c r="D231" s="19"/>
      <c r="E231" s="20"/>
      <c r="F231" s="20"/>
    </row>
    <row r="232" spans="1:9" ht="18" customHeight="1" x14ac:dyDescent="0.2">
      <c r="D232" s="19"/>
      <c r="E232" s="20"/>
      <c r="F232" s="20"/>
    </row>
    <row r="233" spans="1:9" ht="18" customHeight="1" x14ac:dyDescent="0.2">
      <c r="D233" s="19"/>
      <c r="E233" s="20"/>
      <c r="F233" s="20"/>
    </row>
    <row r="234" spans="1:9" ht="18" customHeight="1" x14ac:dyDescent="0.2">
      <c r="D234" s="19"/>
      <c r="E234" s="20"/>
      <c r="F234" s="20"/>
    </row>
    <row r="235" spans="1:9" ht="18" customHeight="1" x14ac:dyDescent="0.2">
      <c r="D235" s="19"/>
      <c r="E235" s="20"/>
      <c r="F235" s="20"/>
    </row>
    <row r="236" spans="1:9" ht="18" customHeight="1" x14ac:dyDescent="0.2">
      <c r="D236" s="19"/>
      <c r="E236" s="20"/>
      <c r="F236" s="20"/>
    </row>
    <row r="237" spans="1:9" ht="18" customHeight="1" x14ac:dyDescent="0.2">
      <c r="D237" s="19"/>
      <c r="E237" s="20"/>
      <c r="F237" s="20"/>
    </row>
    <row r="238" spans="1:9" ht="18" customHeight="1" x14ac:dyDescent="0.2">
      <c r="D238" s="19"/>
      <c r="E238" s="20"/>
      <c r="F238" s="20"/>
    </row>
    <row r="239" spans="1:9" ht="18" customHeight="1" x14ac:dyDescent="0.2">
      <c r="D239" s="19"/>
      <c r="E239" s="20"/>
      <c r="F239" s="20"/>
    </row>
    <row r="240" spans="1:9" ht="18" customHeight="1" x14ac:dyDescent="0.2">
      <c r="D240" s="19"/>
      <c r="E240" s="20"/>
      <c r="F240" s="20"/>
    </row>
    <row r="241" spans="4:6" ht="18" customHeight="1" x14ac:dyDescent="0.2">
      <c r="D241" s="19"/>
      <c r="E241" s="20"/>
      <c r="F241" s="20"/>
    </row>
    <row r="242" spans="4:6" ht="18" customHeight="1" x14ac:dyDescent="0.2">
      <c r="D242" s="19"/>
      <c r="E242" s="20"/>
      <c r="F242" s="20"/>
    </row>
    <row r="243" spans="4:6" ht="18" customHeight="1" x14ac:dyDescent="0.2">
      <c r="D243" s="19"/>
      <c r="E243" s="20"/>
      <c r="F243" s="20"/>
    </row>
    <row r="244" spans="4:6" ht="18" customHeight="1" x14ac:dyDescent="0.2">
      <c r="D244" s="19"/>
      <c r="E244" s="20"/>
      <c r="F244" s="20"/>
    </row>
    <row r="245" spans="4:6" ht="18" customHeight="1" x14ac:dyDescent="0.2">
      <c r="D245" s="19"/>
      <c r="E245" s="20"/>
      <c r="F245" s="20"/>
    </row>
    <row r="246" spans="4:6" ht="18" customHeight="1" x14ac:dyDescent="0.2">
      <c r="D246" s="19"/>
      <c r="E246" s="20"/>
      <c r="F246" s="20"/>
    </row>
    <row r="247" spans="4:6" ht="18" customHeight="1" x14ac:dyDescent="0.2">
      <c r="D247" s="19"/>
      <c r="E247" s="20"/>
      <c r="F247" s="20"/>
    </row>
    <row r="248" spans="4:6" ht="18" customHeight="1" x14ac:dyDescent="0.2">
      <c r="D248" s="19"/>
      <c r="E248" s="20"/>
      <c r="F248" s="20"/>
    </row>
    <row r="249" spans="4:6" ht="18" customHeight="1" x14ac:dyDescent="0.2">
      <c r="D249" s="19"/>
      <c r="E249" s="20"/>
      <c r="F249" s="20"/>
    </row>
    <row r="250" spans="4:6" ht="18" customHeight="1" x14ac:dyDescent="0.2">
      <c r="D250" s="19"/>
      <c r="E250" s="20"/>
      <c r="F250" s="20"/>
    </row>
    <row r="251" spans="4:6" ht="18" customHeight="1" x14ac:dyDescent="0.2">
      <c r="D251" s="19"/>
      <c r="E251" s="20"/>
      <c r="F251" s="20"/>
    </row>
    <row r="252" spans="4:6" ht="18" customHeight="1" x14ac:dyDescent="0.2">
      <c r="D252" s="19"/>
      <c r="E252" s="20"/>
      <c r="F252" s="20"/>
    </row>
    <row r="253" spans="4:6" ht="18" customHeight="1" x14ac:dyDescent="0.2">
      <c r="D253" s="19"/>
      <c r="E253" s="20"/>
      <c r="F253" s="20"/>
    </row>
    <row r="254" spans="4:6" ht="18" customHeight="1" x14ac:dyDescent="0.2">
      <c r="D254" s="19"/>
      <c r="E254" s="20"/>
      <c r="F254" s="20"/>
    </row>
    <row r="255" spans="4:6" ht="18" customHeight="1" x14ac:dyDescent="0.2">
      <c r="D255" s="19"/>
      <c r="E255" s="20"/>
      <c r="F255" s="20"/>
    </row>
    <row r="256" spans="4:6" ht="18" customHeight="1" x14ac:dyDescent="0.2">
      <c r="D256" s="19"/>
      <c r="E256" s="20"/>
      <c r="F256" s="20"/>
    </row>
    <row r="257" spans="4:6" ht="18" customHeight="1" x14ac:dyDescent="0.2">
      <c r="D257" s="19"/>
      <c r="E257" s="20"/>
      <c r="F257" s="20"/>
    </row>
    <row r="258" spans="4:6" ht="18" customHeight="1" x14ac:dyDescent="0.2">
      <c r="D258" s="19"/>
      <c r="E258" s="20"/>
      <c r="F258" s="20"/>
    </row>
    <row r="259" spans="4:6" ht="18" customHeight="1" x14ac:dyDescent="0.2">
      <c r="D259" s="19"/>
      <c r="E259" s="20"/>
      <c r="F259" s="20"/>
    </row>
    <row r="260" spans="4:6" ht="18" customHeight="1" x14ac:dyDescent="0.2">
      <c r="D260" s="19"/>
      <c r="E260" s="20"/>
      <c r="F260" s="20"/>
    </row>
    <row r="261" spans="4:6" ht="18" customHeight="1" x14ac:dyDescent="0.2">
      <c r="D261" s="19"/>
      <c r="E261" s="20"/>
      <c r="F261" s="20"/>
    </row>
    <row r="262" spans="4:6" ht="18" customHeight="1" x14ac:dyDescent="0.2">
      <c r="D262" s="19"/>
      <c r="E262" s="20"/>
      <c r="F262" s="20"/>
    </row>
    <row r="263" spans="4:6" ht="18" customHeight="1" x14ac:dyDescent="0.2">
      <c r="D263" s="19"/>
      <c r="E263" s="20"/>
      <c r="F263" s="20"/>
    </row>
    <row r="264" spans="4:6" ht="18" customHeight="1" x14ac:dyDescent="0.2">
      <c r="D264" s="19"/>
      <c r="E264" s="20"/>
      <c r="F264" s="20"/>
    </row>
    <row r="265" spans="4:6" ht="18" customHeight="1" x14ac:dyDescent="0.2">
      <c r="D265" s="19"/>
      <c r="E265" s="20"/>
      <c r="F265" s="20"/>
    </row>
  </sheetData>
  <mergeCells count="17">
    <mergeCell ref="G12:H12"/>
    <mergeCell ref="E11:H11"/>
    <mergeCell ref="B7:H7"/>
    <mergeCell ref="B8:H8"/>
    <mergeCell ref="B10:H10"/>
    <mergeCell ref="B228:D228"/>
    <mergeCell ref="B229:D229"/>
    <mergeCell ref="C11:D11"/>
    <mergeCell ref="B227:D227"/>
    <mergeCell ref="E12:F12"/>
    <mergeCell ref="A1:H1"/>
    <mergeCell ref="A6:H6"/>
    <mergeCell ref="B9:H9"/>
    <mergeCell ref="A4:H4"/>
    <mergeCell ref="A2:H2"/>
    <mergeCell ref="A5:H5"/>
    <mergeCell ref="A3:H3"/>
  </mergeCells>
  <phoneticPr fontId="3" type="noConversion"/>
  <printOptions horizontalCentered="1"/>
  <pageMargins left="0.78740157480314965" right="0.51181102362204722" top="0.51181102362204722" bottom="0.78740157480314965" header="0.19685039370078741" footer="0.15748031496062992"/>
  <pageSetup paperSize="9" scale="53" fitToHeight="5" orientation="portrait" r:id="rId1"/>
  <headerFooter alignWithMargins="0">
    <oddFooter>&amp;C&amp;P</oddFooter>
  </headerFooter>
  <rowBreaks count="4" manualBreakCount="4">
    <brk id="46" max="7" man="1"/>
    <brk id="91" max="7" man="1"/>
    <brk id="135" max="7" man="1"/>
    <brk id="18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view="pageBreakPreview" zoomScaleNormal="90" zoomScaleSheetLayoutView="85" workbookViewId="0">
      <selection activeCell="S31" sqref="S31"/>
    </sheetView>
  </sheetViews>
  <sheetFormatPr defaultColWidth="11.42578125" defaultRowHeight="18" customHeight="1" x14ac:dyDescent="0.2"/>
  <cols>
    <col min="1" max="1" width="10.5703125" style="1" customWidth="1"/>
    <col min="2" max="2" width="43.85546875" style="18" customWidth="1"/>
    <col min="3" max="3" width="15.85546875" style="11" customWidth="1"/>
    <col min="4" max="4" width="6.7109375" style="12" customWidth="1"/>
    <col min="5" max="5" width="10.7109375" style="13" customWidth="1"/>
    <col min="6" max="6" width="6.5703125" style="13" customWidth="1"/>
    <col min="7" max="7" width="10.7109375" style="13" customWidth="1"/>
    <col min="8" max="8" width="6.7109375" style="10" customWidth="1"/>
    <col min="9" max="9" width="10.7109375" style="10" customWidth="1"/>
    <col min="10" max="10" width="6.28515625" style="10" customWidth="1"/>
    <col min="11" max="11" width="11.42578125" style="10"/>
    <col min="12" max="12" width="6.140625" style="10" customWidth="1"/>
    <col min="13" max="13" width="11.5703125" style="10" customWidth="1"/>
    <col min="14" max="14" width="6.42578125" style="10" customWidth="1"/>
    <col min="15" max="16384" width="11.42578125" style="10"/>
  </cols>
  <sheetData>
    <row r="1" spans="1:15" s="6" customFormat="1" ht="77.25" customHeight="1" x14ac:dyDescent="0.2">
      <c r="A1" s="243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5" s="7" customFormat="1" ht="12.75" customHeight="1" x14ac:dyDescent="0.2">
      <c r="A2" s="200" t="s">
        <v>47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s="7" customFormat="1" ht="12.75" customHeight="1" x14ac:dyDescent="0.2">
      <c r="A3" s="200" t="s">
        <v>2734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s="7" customFormat="1" ht="12.75" customHeight="1" x14ac:dyDescent="0.2">
      <c r="A4" s="202"/>
      <c r="B4" s="202"/>
      <c r="C4" s="202"/>
      <c r="D4" s="202"/>
      <c r="E4" s="202"/>
      <c r="F4" s="202"/>
      <c r="G4" s="202"/>
      <c r="H4" s="203"/>
      <c r="I4" s="203"/>
    </row>
    <row r="5" spans="1:15" s="7" customFormat="1" ht="21.75" customHeight="1" x14ac:dyDescent="0.2">
      <c r="A5" s="204" t="s">
        <v>2329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s="7" customFormat="1" ht="15.75" customHeight="1" x14ac:dyDescent="0.2">
      <c r="A6" s="206"/>
      <c r="B6" s="207"/>
      <c r="C6" s="207"/>
      <c r="D6" s="207"/>
      <c r="E6" s="207"/>
      <c r="F6" s="207"/>
      <c r="G6" s="207"/>
      <c r="H6" s="207"/>
      <c r="I6" s="207"/>
    </row>
    <row r="7" spans="1:15" s="8" customFormat="1" ht="15.75" customHeight="1" x14ac:dyDescent="0.2">
      <c r="A7" s="4" t="s">
        <v>2684</v>
      </c>
      <c r="B7" s="242" t="str">
        <f>ORÇAMENTO!B7</f>
        <v>REFORMA DE EDIFICAÇÃO COMUNITÁRIA EM E.L. MUNICIPAL</v>
      </c>
      <c r="C7" s="217"/>
      <c r="D7" s="217"/>
      <c r="E7" s="217"/>
      <c r="F7" s="217"/>
      <c r="G7" s="217"/>
      <c r="H7" s="217"/>
      <c r="I7" s="217"/>
    </row>
    <row r="8" spans="1:15" s="8" customFormat="1" ht="15.75" customHeight="1" x14ac:dyDescent="0.2">
      <c r="A8" s="14" t="s">
        <v>2685</v>
      </c>
      <c r="B8" s="242" t="str">
        <f>ORÇAMENTO!B8</f>
        <v>AV. FRANCISCO MONT'ALVERNE X R. JERÔNIMO FERNANDES</v>
      </c>
      <c r="C8" s="217"/>
      <c r="D8" s="217"/>
      <c r="E8" s="217"/>
      <c r="F8" s="217"/>
      <c r="G8" s="217"/>
      <c r="H8" s="217"/>
      <c r="I8" s="217"/>
    </row>
    <row r="9" spans="1:15" s="8" customFormat="1" ht="15.75" customHeight="1" x14ac:dyDescent="0.2">
      <c r="A9" s="14" t="s">
        <v>2686</v>
      </c>
      <c r="B9" s="242" t="str">
        <f>ORÇAMENTO!B9</f>
        <v>6031.2026/0002091-0</v>
      </c>
      <c r="C9" s="217"/>
      <c r="D9" s="217"/>
      <c r="E9" s="217"/>
      <c r="F9" s="217"/>
      <c r="G9" s="217"/>
      <c r="H9" s="217"/>
      <c r="I9" s="217"/>
    </row>
    <row r="10" spans="1:15" s="8" customFormat="1" ht="15.75" customHeight="1" thickBot="1" x14ac:dyDescent="0.25">
      <c r="A10" s="14"/>
      <c r="B10" s="216"/>
      <c r="C10" s="217"/>
      <c r="D10" s="217"/>
      <c r="E10" s="217"/>
      <c r="F10" s="217"/>
      <c r="G10" s="217"/>
      <c r="H10" s="217"/>
      <c r="I10" s="217"/>
    </row>
    <row r="11" spans="1:15" s="9" customFormat="1" ht="17.25" customHeight="1" thickBot="1" x14ac:dyDescent="0.25">
      <c r="A11" s="236"/>
      <c r="B11" s="238" t="s">
        <v>498</v>
      </c>
      <c r="C11" s="68" t="s">
        <v>2330</v>
      </c>
      <c r="D11" s="233" t="s">
        <v>3846</v>
      </c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5"/>
    </row>
    <row r="12" spans="1:15" ht="17.45" customHeight="1" thickBot="1" x14ac:dyDescent="0.25">
      <c r="A12" s="237"/>
      <c r="B12" s="239"/>
      <c r="C12" s="176" t="s">
        <v>2331</v>
      </c>
      <c r="D12" s="240" t="s">
        <v>2332</v>
      </c>
      <c r="E12" s="232"/>
      <c r="F12" s="240" t="s">
        <v>2333</v>
      </c>
      <c r="G12" s="241"/>
      <c r="H12" s="231" t="s">
        <v>2334</v>
      </c>
      <c r="I12" s="232"/>
      <c r="J12" s="231" t="s">
        <v>3843</v>
      </c>
      <c r="K12" s="232"/>
      <c r="L12" s="231" t="s">
        <v>3844</v>
      </c>
      <c r="M12" s="232"/>
      <c r="N12" s="231" t="s">
        <v>3845</v>
      </c>
      <c r="O12" s="232"/>
    </row>
    <row r="13" spans="1:15" ht="22.5" customHeight="1" x14ac:dyDescent="0.2">
      <c r="A13" s="62">
        <v>1</v>
      </c>
      <c r="B13" s="178" t="str">
        <f>ORÇAMENTO!A14</f>
        <v>SERVIÇOS PRELIMINARES</v>
      </c>
      <c r="C13" s="134">
        <f>SUM(ORÇAMENTO!F16:F26)</f>
        <v>93333.36</v>
      </c>
      <c r="D13" s="135">
        <v>0.5</v>
      </c>
      <c r="E13" s="136">
        <f>C13*D13</f>
        <v>46666.68</v>
      </c>
      <c r="F13" s="137">
        <v>0.1</v>
      </c>
      <c r="G13" s="138">
        <f>C13*F13</f>
        <v>9333.3360000000011</v>
      </c>
      <c r="H13" s="139">
        <v>0.1</v>
      </c>
      <c r="I13" s="140">
        <f>C13*H13</f>
        <v>9333.3360000000011</v>
      </c>
      <c r="J13" s="139">
        <v>0.1</v>
      </c>
      <c r="K13" s="140">
        <f>C13*J13</f>
        <v>9333.3360000000011</v>
      </c>
      <c r="L13" s="139">
        <v>0.1</v>
      </c>
      <c r="M13" s="140">
        <f>C13*L13</f>
        <v>9333.3360000000011</v>
      </c>
      <c r="N13" s="139">
        <v>0.1</v>
      </c>
      <c r="O13" s="140">
        <f>C13*N13</f>
        <v>9333.3360000000011</v>
      </c>
    </row>
    <row r="14" spans="1:15" ht="22.5" customHeight="1" x14ac:dyDescent="0.2">
      <c r="A14" s="63">
        <v>2</v>
      </c>
      <c r="B14" s="179" t="str">
        <f>ORÇAMENTO!A28</f>
        <v>PISOS</v>
      </c>
      <c r="C14" s="96">
        <f>SUM(ORÇAMENTO!F30:F36)</f>
        <v>36580.699999999997</v>
      </c>
      <c r="D14" s="69">
        <v>0.15</v>
      </c>
      <c r="E14" s="73">
        <f t="shared" ref="E14:E27" si="0">C14*D14</f>
        <v>5487.1049999999996</v>
      </c>
      <c r="F14" s="77">
        <v>0.15</v>
      </c>
      <c r="G14" s="78">
        <f t="shared" ref="G14:G27" si="1">C14*F14</f>
        <v>5487.1049999999996</v>
      </c>
      <c r="H14" s="85">
        <v>0.15</v>
      </c>
      <c r="I14" s="37">
        <f t="shared" ref="I14:I27" si="2">C14*H14</f>
        <v>5487.1049999999996</v>
      </c>
      <c r="J14" s="85">
        <v>0.15</v>
      </c>
      <c r="K14" s="37">
        <f t="shared" ref="K14:K27" si="3">C14*J14</f>
        <v>5487.1049999999996</v>
      </c>
      <c r="L14" s="85">
        <v>0.15</v>
      </c>
      <c r="M14" s="37">
        <f t="shared" ref="M14:M27" si="4">C14*L14</f>
        <v>5487.1049999999996</v>
      </c>
      <c r="N14" s="85">
        <v>0.25</v>
      </c>
      <c r="O14" s="37">
        <f t="shared" ref="O14:O27" si="5">C14*N14</f>
        <v>9145.1749999999993</v>
      </c>
    </row>
    <row r="15" spans="1:15" ht="22.5" customHeight="1" x14ac:dyDescent="0.2">
      <c r="A15" s="64">
        <v>3</v>
      </c>
      <c r="B15" s="179" t="str">
        <f>ORÇAMENTO!A38</f>
        <v>EQUIPAMENTOS E MOBILIÁRIOS</v>
      </c>
      <c r="C15" s="96">
        <f>SUM(ORÇAMENTO!F41:F83)</f>
        <v>228971.84</v>
      </c>
      <c r="D15" s="69">
        <v>0.25</v>
      </c>
      <c r="E15" s="73">
        <f t="shared" si="0"/>
        <v>57242.96</v>
      </c>
      <c r="F15" s="77">
        <v>0.15</v>
      </c>
      <c r="G15" s="78">
        <f t="shared" si="1"/>
        <v>34345.775999999998</v>
      </c>
      <c r="H15" s="85">
        <v>0.15</v>
      </c>
      <c r="I15" s="37">
        <f t="shared" si="2"/>
        <v>34345.775999999998</v>
      </c>
      <c r="J15" s="85">
        <v>0.15</v>
      </c>
      <c r="K15" s="37">
        <f t="shared" si="3"/>
        <v>34345.775999999998</v>
      </c>
      <c r="L15" s="85">
        <v>0.15</v>
      </c>
      <c r="M15" s="37">
        <f t="shared" si="4"/>
        <v>34345.775999999998</v>
      </c>
      <c r="N15" s="85">
        <v>0.15</v>
      </c>
      <c r="O15" s="37">
        <f t="shared" si="5"/>
        <v>34345.775999999998</v>
      </c>
    </row>
    <row r="16" spans="1:15" ht="22.5" customHeight="1" x14ac:dyDescent="0.2">
      <c r="A16" s="64">
        <v>4</v>
      </c>
      <c r="B16" s="179" t="str">
        <f>ORÇAMENTO!A85</f>
        <v>FUNDAÇÃO / PISO BASE</v>
      </c>
      <c r="C16" s="96">
        <f>SUM(ORÇAMENTO!F87:F93)</f>
        <v>9946.0399999999991</v>
      </c>
      <c r="D16" s="69">
        <v>0.5</v>
      </c>
      <c r="E16" s="73">
        <f t="shared" si="0"/>
        <v>4973.0199999999995</v>
      </c>
      <c r="F16" s="77">
        <v>0.25</v>
      </c>
      <c r="G16" s="78">
        <f t="shared" si="1"/>
        <v>2486.5099999999998</v>
      </c>
      <c r="H16" s="85">
        <v>0.25</v>
      </c>
      <c r="I16" s="37">
        <f t="shared" si="2"/>
        <v>2486.5099999999998</v>
      </c>
      <c r="J16" s="181">
        <v>0</v>
      </c>
      <c r="K16" s="182">
        <f t="shared" si="3"/>
        <v>0</v>
      </c>
      <c r="L16" s="181">
        <v>0</v>
      </c>
      <c r="M16" s="182">
        <f t="shared" si="4"/>
        <v>0</v>
      </c>
      <c r="N16" s="181">
        <v>0</v>
      </c>
      <c r="O16" s="182">
        <f t="shared" si="5"/>
        <v>0</v>
      </c>
    </row>
    <row r="17" spans="1:15" ht="22.5" customHeight="1" x14ac:dyDescent="0.2">
      <c r="A17" s="64">
        <v>5</v>
      </c>
      <c r="B17" s="179" t="str">
        <f>ORÇAMENTO!A95</f>
        <v>ESTRUTURA / LAJE / VEDOS</v>
      </c>
      <c r="C17" s="96">
        <f>SUM(ORÇAMENTO!F97:F102)</f>
        <v>52445.36</v>
      </c>
      <c r="D17" s="69">
        <v>0.5</v>
      </c>
      <c r="E17" s="73">
        <f t="shared" si="0"/>
        <v>26222.68</v>
      </c>
      <c r="F17" s="77">
        <v>0.25</v>
      </c>
      <c r="G17" s="78">
        <f t="shared" si="1"/>
        <v>13111.34</v>
      </c>
      <c r="H17" s="85">
        <v>0.25</v>
      </c>
      <c r="I17" s="37">
        <f t="shared" si="2"/>
        <v>13111.34</v>
      </c>
      <c r="J17" s="181">
        <v>0</v>
      </c>
      <c r="K17" s="182">
        <f t="shared" si="3"/>
        <v>0</v>
      </c>
      <c r="L17" s="181">
        <v>0</v>
      </c>
      <c r="M17" s="182">
        <f t="shared" si="4"/>
        <v>0</v>
      </c>
      <c r="N17" s="181">
        <v>0</v>
      </c>
      <c r="O17" s="182">
        <f t="shared" si="5"/>
        <v>0</v>
      </c>
    </row>
    <row r="18" spans="1:15" ht="22.5" customHeight="1" x14ac:dyDescent="0.2">
      <c r="A18" s="64">
        <v>6</v>
      </c>
      <c r="B18" s="179" t="str">
        <f>ORÇAMENTO!A104</f>
        <v>COBERTURA / CONDUÇÃO ÁGUAS PLUVIAIS</v>
      </c>
      <c r="C18" s="96">
        <f>SUM(ORÇAMENTO!F106:F117)</f>
        <v>24279.479999999996</v>
      </c>
      <c r="D18" s="69">
        <v>0.5</v>
      </c>
      <c r="E18" s="73">
        <f t="shared" si="0"/>
        <v>12139.739999999998</v>
      </c>
      <c r="F18" s="77">
        <v>0.25</v>
      </c>
      <c r="G18" s="78">
        <f t="shared" si="1"/>
        <v>6069.869999999999</v>
      </c>
      <c r="H18" s="85">
        <v>0.25</v>
      </c>
      <c r="I18" s="37">
        <f t="shared" si="2"/>
        <v>6069.869999999999</v>
      </c>
      <c r="J18" s="181">
        <v>0</v>
      </c>
      <c r="K18" s="182">
        <f t="shared" si="3"/>
        <v>0</v>
      </c>
      <c r="L18" s="181">
        <v>0</v>
      </c>
      <c r="M18" s="182">
        <f t="shared" si="4"/>
        <v>0</v>
      </c>
      <c r="N18" s="181">
        <v>0</v>
      </c>
      <c r="O18" s="182">
        <f t="shared" si="5"/>
        <v>0</v>
      </c>
    </row>
    <row r="19" spans="1:15" ht="22.5" customHeight="1" x14ac:dyDescent="0.2">
      <c r="A19" s="64">
        <v>7</v>
      </c>
      <c r="B19" s="179" t="str">
        <f>ORÇAMENTO!A119</f>
        <v>ESQUADRIAS</v>
      </c>
      <c r="C19" s="96">
        <f>SUM(ORÇAMENTO!F121:F128)</f>
        <v>29474.720000000001</v>
      </c>
      <c r="D19" s="183">
        <v>0</v>
      </c>
      <c r="E19" s="184">
        <f t="shared" si="0"/>
        <v>0</v>
      </c>
      <c r="F19" s="185">
        <v>0</v>
      </c>
      <c r="G19" s="186">
        <f t="shared" si="1"/>
        <v>0</v>
      </c>
      <c r="H19" s="181">
        <v>0</v>
      </c>
      <c r="I19" s="182">
        <f t="shared" si="2"/>
        <v>0</v>
      </c>
      <c r="J19" s="85">
        <v>0.25</v>
      </c>
      <c r="K19" s="37">
        <f t="shared" si="3"/>
        <v>7368.68</v>
      </c>
      <c r="L19" s="85">
        <v>0.25</v>
      </c>
      <c r="M19" s="37">
        <f t="shared" si="4"/>
        <v>7368.68</v>
      </c>
      <c r="N19" s="85">
        <v>0.5</v>
      </c>
      <c r="O19" s="37">
        <f t="shared" si="5"/>
        <v>14737.36</v>
      </c>
    </row>
    <row r="20" spans="1:15" ht="22.5" customHeight="1" x14ac:dyDescent="0.2">
      <c r="A20" s="64">
        <v>8</v>
      </c>
      <c r="B20" s="179" t="str">
        <f>ORÇAMENTO!A130</f>
        <v>ELÉTRICA / ILUMINAÇÃO</v>
      </c>
      <c r="C20" s="96">
        <f>SUM(ORÇAMENTO!F132:F143)</f>
        <v>31932.940000000002</v>
      </c>
      <c r="D20" s="69">
        <v>0.1</v>
      </c>
      <c r="E20" s="73">
        <f t="shared" si="0"/>
        <v>3193.2940000000003</v>
      </c>
      <c r="F20" s="77">
        <v>0.1</v>
      </c>
      <c r="G20" s="78">
        <f t="shared" si="1"/>
        <v>3193.2940000000003</v>
      </c>
      <c r="H20" s="85">
        <v>0.2</v>
      </c>
      <c r="I20" s="37">
        <f t="shared" si="2"/>
        <v>6386.5880000000006</v>
      </c>
      <c r="J20" s="85">
        <v>0.2</v>
      </c>
      <c r="K20" s="37">
        <f t="shared" si="3"/>
        <v>6386.5880000000006</v>
      </c>
      <c r="L20" s="85">
        <v>0.2</v>
      </c>
      <c r="M20" s="37">
        <f t="shared" si="4"/>
        <v>6386.5880000000006</v>
      </c>
      <c r="N20" s="85">
        <v>0.2</v>
      </c>
      <c r="O20" s="37">
        <f t="shared" si="5"/>
        <v>6386.5880000000006</v>
      </c>
    </row>
    <row r="21" spans="1:15" ht="22.5" customHeight="1" x14ac:dyDescent="0.2">
      <c r="A21" s="64">
        <v>9</v>
      </c>
      <c r="B21" s="179" t="str">
        <f>ORÇAMENTO!A145</f>
        <v>INSTALAÇÕES SANITÁRIAS E HIDRÁULICA</v>
      </c>
      <c r="C21" s="96">
        <f>SUM(ORÇAMENTO!F147:F168)</f>
        <v>27693.09</v>
      </c>
      <c r="D21" s="69">
        <v>0.1</v>
      </c>
      <c r="E21" s="73">
        <f t="shared" si="0"/>
        <v>2769.3090000000002</v>
      </c>
      <c r="F21" s="77">
        <v>0.1</v>
      </c>
      <c r="G21" s="78">
        <f t="shared" si="1"/>
        <v>2769.3090000000002</v>
      </c>
      <c r="H21" s="85">
        <v>0.2</v>
      </c>
      <c r="I21" s="37">
        <f t="shared" si="2"/>
        <v>5538.6180000000004</v>
      </c>
      <c r="J21" s="85">
        <v>0.2</v>
      </c>
      <c r="K21" s="37">
        <f t="shared" si="3"/>
        <v>5538.6180000000004</v>
      </c>
      <c r="L21" s="85">
        <v>0.2</v>
      </c>
      <c r="M21" s="37">
        <f t="shared" si="4"/>
        <v>5538.6180000000004</v>
      </c>
      <c r="N21" s="85">
        <v>0.2</v>
      </c>
      <c r="O21" s="37">
        <f t="shared" si="5"/>
        <v>5538.6180000000004</v>
      </c>
    </row>
    <row r="22" spans="1:15" ht="22.5" customHeight="1" x14ac:dyDescent="0.2">
      <c r="A22" s="64">
        <v>10</v>
      </c>
      <c r="B22" s="179" t="str">
        <f>ORÇAMENTO!A170</f>
        <v>REVESTIMENTO / ACABAMENTO</v>
      </c>
      <c r="C22" s="96">
        <f>SUM(ORÇAMENTO!F172:F181)</f>
        <v>75124.42</v>
      </c>
      <c r="D22" s="183">
        <v>0</v>
      </c>
      <c r="E22" s="184">
        <f t="shared" si="0"/>
        <v>0</v>
      </c>
      <c r="F22" s="185">
        <v>0</v>
      </c>
      <c r="G22" s="186">
        <f t="shared" si="1"/>
        <v>0</v>
      </c>
      <c r="H22" s="181">
        <v>0</v>
      </c>
      <c r="I22" s="182">
        <f t="shared" si="2"/>
        <v>0</v>
      </c>
      <c r="J22" s="85">
        <v>0.25</v>
      </c>
      <c r="K22" s="37">
        <f t="shared" si="3"/>
        <v>18781.105</v>
      </c>
      <c r="L22" s="85">
        <v>0.25</v>
      </c>
      <c r="M22" s="37">
        <f t="shared" si="4"/>
        <v>18781.105</v>
      </c>
      <c r="N22" s="85">
        <v>0.5</v>
      </c>
      <c r="O22" s="37">
        <f t="shared" si="5"/>
        <v>37562.21</v>
      </c>
    </row>
    <row r="23" spans="1:15" ht="22.5" customHeight="1" x14ac:dyDescent="0.2">
      <c r="A23" s="64">
        <v>11</v>
      </c>
      <c r="B23" s="179" t="str">
        <f>ORÇAMENTO!A183</f>
        <v>DRENAGEM EXTERNA</v>
      </c>
      <c r="C23" s="96">
        <f>SUM(ORÇAMENTO!F185:F191)</f>
        <v>28019.42</v>
      </c>
      <c r="D23" s="183">
        <v>0</v>
      </c>
      <c r="E23" s="184">
        <f t="shared" si="0"/>
        <v>0</v>
      </c>
      <c r="F23" s="185">
        <v>0</v>
      </c>
      <c r="G23" s="186">
        <f t="shared" si="1"/>
        <v>0</v>
      </c>
      <c r="H23" s="181">
        <v>0</v>
      </c>
      <c r="I23" s="182">
        <f t="shared" si="2"/>
        <v>0</v>
      </c>
      <c r="J23" s="85">
        <v>0.5</v>
      </c>
      <c r="K23" s="37">
        <f t="shared" si="3"/>
        <v>14009.71</v>
      </c>
      <c r="L23" s="85">
        <v>0.25</v>
      </c>
      <c r="M23" s="37">
        <f t="shared" si="4"/>
        <v>7004.8549999999996</v>
      </c>
      <c r="N23" s="85">
        <v>0.25</v>
      </c>
      <c r="O23" s="37">
        <f t="shared" si="5"/>
        <v>7004.8549999999996</v>
      </c>
    </row>
    <row r="24" spans="1:15" ht="22.5" customHeight="1" x14ac:dyDescent="0.2">
      <c r="A24" s="64">
        <v>12</v>
      </c>
      <c r="B24" s="179" t="str">
        <f>ORÇAMENTO!A193</f>
        <v>ACABAMENTOS E COMPLEMENTOS</v>
      </c>
      <c r="C24" s="96">
        <f>SUM(ORÇAMENTO!F195:F198)</f>
        <v>26213.37</v>
      </c>
      <c r="D24" s="183">
        <v>0</v>
      </c>
      <c r="E24" s="184">
        <f t="shared" si="0"/>
        <v>0</v>
      </c>
      <c r="F24" s="185">
        <v>0</v>
      </c>
      <c r="G24" s="186">
        <f t="shared" si="1"/>
        <v>0</v>
      </c>
      <c r="H24" s="181">
        <v>0</v>
      </c>
      <c r="I24" s="182">
        <f t="shared" si="2"/>
        <v>0</v>
      </c>
      <c r="J24" s="85">
        <v>0.25</v>
      </c>
      <c r="K24" s="37">
        <f t="shared" si="3"/>
        <v>6553.3424999999997</v>
      </c>
      <c r="L24" s="85">
        <v>0.25</v>
      </c>
      <c r="M24" s="37">
        <f t="shared" si="4"/>
        <v>6553.3424999999997</v>
      </c>
      <c r="N24" s="85">
        <v>0.5</v>
      </c>
      <c r="O24" s="37">
        <f t="shared" si="5"/>
        <v>13106.684999999999</v>
      </c>
    </row>
    <row r="25" spans="1:15" ht="22.5" customHeight="1" x14ac:dyDescent="0.2">
      <c r="A25" s="64">
        <v>13</v>
      </c>
      <c r="B25" s="179" t="str">
        <f>ORÇAMENTO!A200</f>
        <v>PLANTIO</v>
      </c>
      <c r="C25" s="96">
        <f>SUM(ORÇAMENTO!F202:F204)</f>
        <v>37629</v>
      </c>
      <c r="D25" s="183">
        <v>0</v>
      </c>
      <c r="E25" s="184">
        <f t="shared" si="0"/>
        <v>0</v>
      </c>
      <c r="F25" s="185">
        <v>0</v>
      </c>
      <c r="G25" s="186">
        <f t="shared" si="1"/>
        <v>0</v>
      </c>
      <c r="H25" s="181">
        <v>0</v>
      </c>
      <c r="I25" s="182">
        <f t="shared" si="2"/>
        <v>0</v>
      </c>
      <c r="J25" s="181">
        <v>0</v>
      </c>
      <c r="K25" s="182">
        <f t="shared" si="3"/>
        <v>0</v>
      </c>
      <c r="L25" s="85">
        <v>0.5</v>
      </c>
      <c r="M25" s="37">
        <f t="shared" si="4"/>
        <v>18814.5</v>
      </c>
      <c r="N25" s="85">
        <v>0.5</v>
      </c>
      <c r="O25" s="37">
        <f t="shared" si="5"/>
        <v>18814.5</v>
      </c>
    </row>
    <row r="26" spans="1:15" ht="22.5" customHeight="1" x14ac:dyDescent="0.2">
      <c r="A26" s="64">
        <v>14</v>
      </c>
      <c r="B26" s="179" t="str">
        <f>ORÇAMENTO!A206</f>
        <v>PAVIMENTAÇÃO</v>
      </c>
      <c r="C26" s="96">
        <f>SUM(ORÇAMENTO!F208:F212)</f>
        <v>45137.39</v>
      </c>
      <c r="D26" s="69">
        <v>0.5</v>
      </c>
      <c r="E26" s="73">
        <f t="shared" si="0"/>
        <v>22568.695</v>
      </c>
      <c r="F26" s="77">
        <v>0.5</v>
      </c>
      <c r="G26" s="78">
        <f t="shared" si="1"/>
        <v>22568.695</v>
      </c>
      <c r="H26" s="181">
        <v>0</v>
      </c>
      <c r="I26" s="182">
        <f t="shared" si="2"/>
        <v>0</v>
      </c>
      <c r="J26" s="181">
        <v>0</v>
      </c>
      <c r="K26" s="182">
        <f t="shared" si="3"/>
        <v>0</v>
      </c>
      <c r="L26" s="181">
        <v>0</v>
      </c>
      <c r="M26" s="182">
        <f t="shared" si="4"/>
        <v>0</v>
      </c>
      <c r="N26" s="181">
        <v>0</v>
      </c>
      <c r="O26" s="182">
        <f t="shared" si="5"/>
        <v>0</v>
      </c>
    </row>
    <row r="27" spans="1:15" ht="22.5" customHeight="1" thickBot="1" x14ac:dyDescent="0.25">
      <c r="A27" s="65">
        <v>15</v>
      </c>
      <c r="B27" s="180" t="str">
        <f>ORÇAMENTO!A214</f>
        <v>SERVIÇOS TÉCNICOS E ADMINISTRAÇÃO DA OBRA</v>
      </c>
      <c r="C27" s="97">
        <f>SUM(ORÇAMENTO!F216:F225)</f>
        <v>120503.84</v>
      </c>
      <c r="D27" s="70">
        <v>0.25</v>
      </c>
      <c r="E27" s="74">
        <f t="shared" si="0"/>
        <v>30125.96</v>
      </c>
      <c r="F27" s="79">
        <v>0.15</v>
      </c>
      <c r="G27" s="80">
        <f t="shared" si="1"/>
        <v>18075.575999999997</v>
      </c>
      <c r="H27" s="86">
        <v>0.15</v>
      </c>
      <c r="I27" s="47">
        <f t="shared" si="2"/>
        <v>18075.575999999997</v>
      </c>
      <c r="J27" s="86">
        <v>0.15</v>
      </c>
      <c r="K27" s="47">
        <f t="shared" si="3"/>
        <v>18075.575999999997</v>
      </c>
      <c r="L27" s="86">
        <v>0.15</v>
      </c>
      <c r="M27" s="47">
        <f t="shared" si="4"/>
        <v>18075.575999999997</v>
      </c>
      <c r="N27" s="86">
        <v>0.15</v>
      </c>
      <c r="O27" s="47">
        <f t="shared" si="5"/>
        <v>18075.575999999997</v>
      </c>
    </row>
    <row r="28" spans="1:15" ht="19.5" customHeight="1" x14ac:dyDescent="0.2">
      <c r="A28" s="59"/>
      <c r="B28" s="61" t="s">
        <v>2335</v>
      </c>
      <c r="C28" s="177">
        <f>SUM(C13:C27)</f>
        <v>867284.97000000009</v>
      </c>
      <c r="D28" s="170"/>
      <c r="E28" s="171">
        <f>SUM(E13:E27)</f>
        <v>211389.443</v>
      </c>
      <c r="F28" s="172"/>
      <c r="G28" s="173">
        <f>SUM(G13:G27)</f>
        <v>117440.81099999999</v>
      </c>
      <c r="H28" s="174"/>
      <c r="I28" s="175">
        <f>SUM(I13:I27)</f>
        <v>100834.719</v>
      </c>
      <c r="J28" s="174"/>
      <c r="K28" s="175">
        <f>SUM(K13:K27)</f>
        <v>125879.8365</v>
      </c>
      <c r="L28" s="174"/>
      <c r="M28" s="175">
        <f>SUM(M13:M27)</f>
        <v>137689.48149999999</v>
      </c>
      <c r="N28" s="174"/>
      <c r="O28" s="175">
        <f>SUM(O13:O27)</f>
        <v>174050.679</v>
      </c>
    </row>
    <row r="29" spans="1:15" ht="19.5" customHeight="1" x14ac:dyDescent="0.2">
      <c r="A29" s="59"/>
      <c r="B29" s="61" t="s">
        <v>2687</v>
      </c>
      <c r="C29" s="98">
        <f>C28*ORÇAMENTO!E228</f>
        <v>174411.00746700002</v>
      </c>
      <c r="D29" s="71"/>
      <c r="E29" s="75">
        <f>E28*ORÇAMENTO!E228</f>
        <v>42510.416987299999</v>
      </c>
      <c r="F29" s="81"/>
      <c r="G29" s="82">
        <f>G28*ORÇAMENTO!E228</f>
        <v>23617.347092099997</v>
      </c>
      <c r="H29" s="87"/>
      <c r="I29" s="66">
        <f>I28*ORÇAMENTO!E228</f>
        <v>20277.861990900001</v>
      </c>
      <c r="J29" s="87"/>
      <c r="K29" s="66">
        <f>K28*ORÇAMENTO!E228</f>
        <v>25314.435120149999</v>
      </c>
      <c r="L29" s="87"/>
      <c r="M29" s="66">
        <f>M28*ORÇAMENTO!E228</f>
        <v>27689.35472965</v>
      </c>
      <c r="N29" s="87"/>
      <c r="O29" s="66">
        <f>O28*ORÇAMENTO!E228</f>
        <v>35001.591546900003</v>
      </c>
    </row>
    <row r="30" spans="1:15" ht="19.5" customHeight="1" thickBot="1" x14ac:dyDescent="0.25">
      <c r="A30" s="60"/>
      <c r="B30" s="61" t="s">
        <v>2336</v>
      </c>
      <c r="C30" s="99">
        <f>C28+C29</f>
        <v>1041695.9774670001</v>
      </c>
      <c r="D30" s="72"/>
      <c r="E30" s="76">
        <f>E28+E29</f>
        <v>253899.85998730001</v>
      </c>
      <c r="F30" s="83"/>
      <c r="G30" s="84">
        <f>G28+G29</f>
        <v>141058.1580921</v>
      </c>
      <c r="H30" s="88"/>
      <c r="I30" s="67">
        <f>I28+I29</f>
        <v>121112.58099089999</v>
      </c>
      <c r="J30" s="88"/>
      <c r="K30" s="67">
        <f>K28+K29</f>
        <v>151194.27162015002</v>
      </c>
      <c r="L30" s="88"/>
      <c r="M30" s="67">
        <f>M28+M29</f>
        <v>165378.83622964998</v>
      </c>
      <c r="N30" s="88"/>
      <c r="O30" s="67">
        <f>O28+O29</f>
        <v>209052.27054689999</v>
      </c>
    </row>
    <row r="31" spans="1:15" ht="18" customHeight="1" x14ac:dyDescent="0.2">
      <c r="D31" s="19"/>
      <c r="E31" s="20"/>
      <c r="F31" s="20"/>
      <c r="G31" s="20"/>
    </row>
    <row r="32" spans="1:15" ht="18" customHeight="1" x14ac:dyDescent="0.2">
      <c r="D32" s="19"/>
      <c r="E32" s="20"/>
      <c r="F32" s="20"/>
      <c r="G32" s="20"/>
    </row>
    <row r="33" spans="4:7" ht="18" customHeight="1" x14ac:dyDescent="0.2">
      <c r="D33" s="19"/>
      <c r="E33" s="20"/>
      <c r="F33" s="20"/>
      <c r="G33" s="20"/>
    </row>
    <row r="34" spans="4:7" ht="18" customHeight="1" x14ac:dyDescent="0.2">
      <c r="D34" s="19"/>
      <c r="E34" s="20"/>
      <c r="F34" s="20"/>
      <c r="G34" s="20"/>
    </row>
  </sheetData>
  <mergeCells count="19">
    <mergeCell ref="A2:O2"/>
    <mergeCell ref="A3:O3"/>
    <mergeCell ref="A1:O1"/>
    <mergeCell ref="B8:I8"/>
    <mergeCell ref="B9:I9"/>
    <mergeCell ref="B10:I10"/>
    <mergeCell ref="A4:I4"/>
    <mergeCell ref="A6:I6"/>
    <mergeCell ref="B7:I7"/>
    <mergeCell ref="A5:O5"/>
    <mergeCell ref="J12:K12"/>
    <mergeCell ref="L12:M12"/>
    <mergeCell ref="N12:O12"/>
    <mergeCell ref="D11:O11"/>
    <mergeCell ref="A11:A12"/>
    <mergeCell ref="B11:B12"/>
    <mergeCell ref="D12:E12"/>
    <mergeCell ref="F12:G12"/>
    <mergeCell ref="H12:I12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51" fitToHeight="2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TAB EDIF SEM DES_JAN26</vt:lpstr>
      <vt:lpstr>TAB INFRA SEM DES_JAN26</vt:lpstr>
      <vt:lpstr>MEMORIA</vt:lpstr>
      <vt:lpstr>ORÇAMENTO</vt:lpstr>
      <vt:lpstr>CRONOGRAMA</vt:lpstr>
      <vt:lpstr>CRONOGRAMA!Area_de_impressao</vt:lpstr>
      <vt:lpstr>MEMORIA!Area_de_impressao</vt:lpstr>
      <vt:lpstr>ORÇAMENTO!Area_de_impressao</vt:lpstr>
      <vt:lpstr>'TAB INFRA SEM DES_JAN26'!EDIF_JAN_08</vt:lpstr>
      <vt:lpstr>EDIF_JAN_08</vt:lpstr>
      <vt:lpstr>CRONOGRAMA!Titulos_de_impressao</vt:lpstr>
      <vt:lpstr>MEMORIA!Titulos_de_impressao</vt:lpstr>
      <vt:lpstr>ORÇAMENTO!Titulos_de_impressao</vt:lpstr>
      <vt:lpstr>'TAB EDIF SEM DES_JAN26'!Titulos_de_impressao</vt:lpstr>
      <vt:lpstr>'TAB INFRA SEM DES_JAN26'!Titulos_de_impressao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Glecia</dc:creator>
  <cp:lastModifiedBy>Fernanda Nogueira Franco</cp:lastModifiedBy>
  <cp:lastPrinted>2026-05-29T19:11:47Z</cp:lastPrinted>
  <dcterms:created xsi:type="dcterms:W3CDTF">2001-11-09T13:43:59Z</dcterms:created>
  <dcterms:modified xsi:type="dcterms:W3CDTF">2026-05-29T19:16:47Z</dcterms:modified>
</cp:coreProperties>
</file>